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-28920" yWindow="-120" windowWidth="29040" windowHeight="15720"/>
  </bookViews>
  <sheets>
    <sheet name="Лин 603" sheetId="5" r:id="rId1"/>
  </sheets>
  <definedNames>
    <definedName name="_xlnm._FilterDatabase" localSheetId="0" hidden="1">'Лин 603'!$A$23:$O$23</definedName>
    <definedName name="_xlnm.Print_Area" localSheetId="0">'Лин 603'!$A$1:$M$112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5" l="1"/>
  <c r="G58" i="5"/>
  <c r="J59" i="5" l="1"/>
  <c r="J58" i="5"/>
</calcChain>
</file>

<file path=xl/sharedStrings.xml><?xml version="1.0" encoding="utf-8"?>
<sst xmlns="http://schemas.openxmlformats.org/spreadsheetml/2006/main" count="321" uniqueCount="137">
  <si>
    <t>№ п/п</t>
  </si>
  <si>
    <t>(наименование работы, диспетчерское наименование ремонтируемого оборудования, объекта)</t>
  </si>
  <si>
    <t>шт.</t>
  </si>
  <si>
    <t>т</t>
  </si>
  <si>
    <t>Описание дефектов</t>
  </si>
  <si>
    <t>Кол-во</t>
  </si>
  <si>
    <t xml:space="preserve"> _</t>
  </si>
  <si>
    <t>Наименование филиала: Северные электрические сети</t>
  </si>
  <si>
    <t>"УТВЕРЖДАЮ"</t>
  </si>
  <si>
    <t xml:space="preserve">Объект ремонта: </t>
  </si>
  <si>
    <t>на ремонт :</t>
  </si>
  <si>
    <t xml:space="preserve"> "Северные электрические сети" </t>
  </si>
  <si>
    <t>филиала ПАО "Россети Московский регион" -</t>
  </si>
  <si>
    <t>км по трассе</t>
  </si>
  <si>
    <t>Звено промежуточное   ПРТ 7-1</t>
  </si>
  <si>
    <t>Зажим натяжной болтовой НБ-2-6А</t>
  </si>
  <si>
    <t>Зажим ответвительный RP150</t>
  </si>
  <si>
    <t>шт</t>
  </si>
  <si>
    <t>шт.стоек</t>
  </si>
  <si>
    <t>опора</t>
  </si>
  <si>
    <t>Траверса ТМ 63</t>
  </si>
  <si>
    <t>Хомут Х51</t>
  </si>
  <si>
    <t>Болт М20х260</t>
  </si>
  <si>
    <t>Гайка М20</t>
  </si>
  <si>
    <t>Восстановление информационных знаков</t>
  </si>
  <si>
    <t>опор/стоек</t>
  </si>
  <si>
    <t>100м2</t>
  </si>
  <si>
    <t>Установка оборудования</t>
  </si>
  <si>
    <t>1 компл.</t>
  </si>
  <si>
    <t>Разрядник импульсный  РМК-20</t>
  </si>
  <si>
    <t>1 заземлитель</t>
  </si>
  <si>
    <t>100 точек</t>
  </si>
  <si>
    <t>Измерение сопротивления растеканию тока заземлителя</t>
  </si>
  <si>
    <t>1 измерение</t>
  </si>
  <si>
    <t>Демонтаж опор</t>
  </si>
  <si>
    <t>1 опора</t>
  </si>
  <si>
    <t>100 м</t>
  </si>
  <si>
    <t>пролетов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</si>
  <si>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</si>
  <si>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Монтаж провода (населенный пункт)</t>
  </si>
  <si>
    <t xml:space="preserve">Демонтаж провода </t>
  </si>
  <si>
    <t>Монтаж опор</t>
  </si>
  <si>
    <t>Зажим плашечный ПС-2-1</t>
  </si>
  <si>
    <t>Траверса ТМ 67</t>
  </si>
  <si>
    <t>Траверса ТМ 68</t>
  </si>
  <si>
    <t>Спиральная вязка CO70</t>
  </si>
  <si>
    <t>1 км линии            (3 провода)</t>
  </si>
  <si>
    <t>1 опора                   (3 провода)</t>
  </si>
  <si>
    <t>-</t>
  </si>
  <si>
    <t>- бурение котлованов для установки ж/б опор производится на глубину более 2-х метров.</t>
  </si>
  <si>
    <t>Соединительный зажим АЦСт 95</t>
  </si>
  <si>
    <t>Заземляющий проводник типа ЗП-1 (1 метр)</t>
  </si>
  <si>
    <t>Колпачок КП-22</t>
  </si>
  <si>
    <t>Изолятор подвесной ЛК-70/10-И-3ГС</t>
  </si>
  <si>
    <t>Узел крепления У-3</t>
  </si>
  <si>
    <t>Монтаж опор  ВЛ-10  кВ</t>
  </si>
  <si>
    <t>Затраты подрядчика связанные с доставкой ремонтного персонала до места ремонта и обратно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</si>
  <si>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</si>
  <si>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</si>
  <si>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</si>
  <si>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</si>
  <si>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</si>
  <si>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</si>
  <si>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</si>
  <si>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</si>
  <si>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Неизолированный провод 3хА-70 имеет множество соединений и скруток, наблюдаются следы оплавления провода, сечение не соответствует нагрузке. Износ линейной арматуры.</t>
  </si>
  <si>
    <t>Проверка наличия цепи между заземлителями и заземленными элементами</t>
  </si>
  <si>
    <t>Траверса ТМ 65</t>
  </si>
  <si>
    <t>Траверса ТМ 66</t>
  </si>
  <si>
    <t>Зажим ответвительный RPN150</t>
  </si>
  <si>
    <t>Развозка конструкций и материалов опор ВЛ-10кВ  по трассе приставок железобетонных (развозка демонтированных ж/б приставок)</t>
  </si>
  <si>
    <t>Наименование ПО: Талдомский РЭС</t>
  </si>
  <si>
    <t>Адрес: Московская область, Талдомский р-он, с.п. Ермолинское</t>
  </si>
  <si>
    <r>
      <rPr>
        <b/>
        <sz val="12"/>
        <rFont val="Times New Roman"/>
        <family val="1"/>
        <charset val="204"/>
      </rPr>
      <t>ВЛ-10 кВ ф.9/286 от оп.135 к ЗТП№96, с отп. на ЗТП№89,  инв № 019-330308, Талдомский РЭС.</t>
    </r>
    <r>
      <rPr>
        <sz val="12"/>
        <rFont val="Times New Roman"/>
        <family val="1"/>
        <charset val="204"/>
      </rPr>
      <t xml:space="preserve">                                                Длина ремонтируемого участка 1,183 км.                                          Количество опор 18 шт.  Провод 3хА-70. Неизолированный провод 3хА-70 имеет множество соединений и скруток, наблюдаются следы оплавления провода, сечение не соответствует нагрузке.   Существующие ж/б опоры имеют сколы бетона с оголением рабочей арматуры.
Существующие деревянные стойки имеют загнивание деревянных элементов сверх допустимых норм</t>
    </r>
  </si>
  <si>
    <t>17</t>
  </si>
  <si>
    <t>ВЛ-10 кВ ф.9/286 от оп.135 к ЗТП№96, с отп. на ЗТП№89,  инв № 019-330308, Талдомский РЭС.                                                Длина ремонтируемого участка 1,183 км.                                          Количество опор 18 шт.  Провод 3хА-70.</t>
  </si>
  <si>
    <t>1,183</t>
  </si>
  <si>
    <t>Погрузка провода от демонтажа механизированным способом (б/у А-70 - 1,183 км х 3 пров. = 3,549 км х 0,252 т = 0,894 т)</t>
  </si>
  <si>
    <t>Разгрузка провода от демонтажа  механизированным способом (б/у А-70 - 1,183 км х 3 пров. = 3,549 км х 0,252 т = 0,894 т)</t>
  </si>
  <si>
    <t>Перевозка грузов I класса автомобилями бортовыми грузоподъемностью до 15 т на расстояние: 22 км от места проведения работ до базы заказчика (от с.п.Ермолинское до г. Талдом, РЭС - 22 км.).</t>
  </si>
  <si>
    <t>ВЛ-10 кВ ф.9/286 от оп.135 к ЗТП№96, с отп. на ЗТП№89,  инв № 019-330308, Талдомский РЭС.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</si>
  <si>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М-11 </t>
    </r>
    <r>
      <rPr>
        <sz val="12"/>
        <rFont val="Times New Roman"/>
        <family val="1"/>
        <charset val="204"/>
      </rPr>
      <t>- 18 шт. х 0,35 т =</t>
    </r>
    <r>
      <rPr>
        <b/>
        <sz val="12"/>
        <rFont val="Times New Roman"/>
        <family val="1"/>
        <charset val="204"/>
      </rPr>
      <t xml:space="preserve"> 6,3 т)</t>
    </r>
  </si>
  <si>
    <t>Разгрузка: деревянных стоек массой до 5т  (б/у деревянных стоек М-11 - 18 шт. х 0,35 т = 6,3 т)</t>
  </si>
  <si>
    <t>Погрузка ж/б стоек, массой до 3т (б/у СВ-110-5 - 1 шт. х 1,13 т = 1,13 т) + (б/у ж/б приставки ПТ-45 - 18 шт х 0,203 = 3,654 т) = 4,784 т</t>
  </si>
  <si>
    <t>Разгрузка ж/б стоек, массой до 3т (б/у СВ-110-5 - 1 шт. х 1,13 т = 1,13 т) + (б/у ж/б приставки ПТ-45 - 18 шт х 0,203 = 3,654 т) = 4,784 т</t>
  </si>
  <si>
    <t>18</t>
  </si>
  <si>
    <t>Подвеска существующего провода (снятие и устройство при замене опор)</t>
  </si>
  <si>
    <t>1 опора                         (3 провода)</t>
  </si>
  <si>
    <t>0,05</t>
  </si>
  <si>
    <t>400006487551</t>
  </si>
  <si>
    <t>400006487550</t>
  </si>
  <si>
    <t>400006520867</t>
  </si>
  <si>
    <t>_______________________________А.А. Брагин</t>
  </si>
  <si>
    <t>" _____ " ____________________ 2024 г.</t>
  </si>
  <si>
    <t xml:space="preserve">Заместитель директора - главный инженер </t>
  </si>
  <si>
    <t>объект</t>
  </si>
  <si>
    <t>Начальник СРС _____________________________А.В.Стоякин         01.07.2024</t>
  </si>
  <si>
    <t xml:space="preserve">Развозка конструкций и материалов опор ВЛ-10 кВ по трассе одностоечных железобетонных  (развозка новых стоек опор)                                                                                                   </t>
  </si>
  <si>
    <t xml:space="preserve">Замена провода ВЛ-10 кВ </t>
  </si>
  <si>
    <t xml:space="preserve">Монтаж контуров заземления опор ВЛ-10кВ </t>
  </si>
  <si>
    <t>Для усиления надежности опорной части ВЛ при подвеске провода 3хСИП-3 1х70 требуется установка железобетонных опор ВЛ-10кВ с траверсами без приставок одностоечных с одним подкосом (ж/б стойка  св 110-5-АТ) (ж/б оп. № 148) Глубина бурения 2,5м.</t>
  </si>
  <si>
    <t>Для усиления надежности опорной части ВЛ при подвеске провода 3хСИП-3 1х70 требуется установка железобетонных опор ВЛ-10кВ с траверсами без приставок одностоечных с двумя подкосами (ж/б стойка  св 110-5-АТ) (ж/б оп. № 158) Глубина бурения 2,5м.</t>
  </si>
  <si>
    <t xml:space="preserve">Развозка новых материалов оснастки одностоечных опор ВЛ-10кВ по трассе                                                                                                                          </t>
  </si>
  <si>
    <t xml:space="preserve">Развозка новых материалов оснастки сложных опор ВЛ-10кВ по трассе                                                                                                                                  </t>
  </si>
  <si>
    <t xml:space="preserve">Демонтаж 3-х проводов ВЛ-10кВ (пр.оп.№ 165-158-148) (провод А-70 - 1,183 км х 3 пров. = 3,549 км)                                                                                                                </t>
  </si>
  <si>
    <t>Демонтаж 3-х проводов ВЛ-10кВ с опор № 148 в пролетах опор № 147-148 (провод А-70 - 0,05 км х 3 пров. = 0,15 км на 1 опорае).
Существующий провод был закреплен на траверсе и опоре, которые деомнтируются.</t>
  </si>
  <si>
    <t xml:space="preserve">Подвеска ранее демонтированных проводов ВЛ-10кВ в населенной местности сечением 70 мм2 с помощью механизмов (пр.оп. № 147-148) (провод А-70 -  0,05 км х 3 пров. = 0,15 км на 1 опоре) </t>
  </si>
  <si>
    <t xml:space="preserve">Демонтаж опор ВЛ-10кВ с приставками одностоечных с двумя подкосами (дер.оп.№ 158)                                                                                                                    </t>
  </si>
  <si>
    <t>17/20</t>
  </si>
  <si>
    <t xml:space="preserve">Покраска опор в цвет "электрик" на 2 слоя в цвет нормативов ПАО РОССЕТИ с восстановлением технологических обозначений: оп.№ 165,164,163,162,161,160,159,158,157,156, 155,154,153,152,151,150,149,148. (0,8м*0,20м = 0,16м2*4 стороны = 0,64 м2*20 стоек = 12,8 м2)                                                                                                                        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</si>
  <si>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до Талдомского РЭС объекта ремонта и обратно автомашиной типа УАЗ из расчёта в одну сторону - расстояние - 21,7 км, средняя скорость - 45 км/час</t>
  </si>
  <si>
    <t>Дефектная ведомость № 19</t>
  </si>
  <si>
    <t>ВЛ-10 кВ ф.9/286 от оп.135 к ЗТП№96, с отп. на ЗТП№89,  инв № 019-330308 (ВЛ-10кВ фидер 9/286 от опоры 135 к ЗТП № 96, с отпайкой на ЗТП № 89, д. Разорено - Семеновское), Талдомский РЭС в период с 01.07.2025 по 31.07.2025</t>
  </si>
  <si>
    <t>Существующие деревянные стойки имеют загнивание деревянных элементов сверх допустимых норм, в том числе:
- опоры деревянные с приставками одностоечные № 148, 149, 150, 151, 152, 153, 154, 155, 156, 157, 159, 160, 161, 163, 164 (15 шт);
- опоры деревянные с приставками одностоечные с двумя подкосами № 158 (1 шт.).
Существующие ж/б опоры имеют сколы бетона с оголением рабочей арматуры, в том числе:                                               
- опоры ж/б одностоечные без подкоса
№ 162 (1 шт.).</t>
  </si>
  <si>
    <t xml:space="preserve">Для усиления надежности опорной части ВЛ при подвеске провода 3хСИП-3 1х70 требуется установка железобетонных опор ВЛ-10кВ с траверсами без приставок одностоечных (ж/б стойка  св 110-5-АТ) (ж/б оп. № 149, 150, 151, 152, 153, 154, 155, 156, 157, 159, 160, 161, 162, 163, 164) Глубина бурения 2,5м
</t>
  </si>
  <si>
    <t xml:space="preserve">Демонтаж опор ВЛ-10кВ без приставок одностоечных  (ж/б.оп.№ 162)                                                                                                                    </t>
  </si>
  <si>
    <t>Развозка конструкций и материалов опор ВЛ-10кВ  по трассе опор деревянных (развозка демонтированных дер. стоек)</t>
  </si>
  <si>
    <t>Развозка конструкций и материалов опор ВЛ-10кВ  по трассе опор железобетонных (развозка демонтированных ж/б стоек)</t>
  </si>
  <si>
    <t>Развозка конструкций и материалов опор ВЛ-10кВ по трассе материалов оснастки одностоечных опор (развозка демонтированной оснастки)</t>
  </si>
  <si>
    <t>Развозка конструкций и материалов опор ВЛ-10кВ по трассе материалов оснастки сложных опор (развозка демонтированной оснастки)</t>
  </si>
  <si>
    <t xml:space="preserve">Демонтаж опор ВЛ-10кВ </t>
  </si>
  <si>
    <t xml:space="preserve">Демонтаж опор ВЛ-10кВ с приставками одностоечных (дер.оп.№ 148, 149, 150, 151, 152, 153, 154, 155, 156, 157, 159, 160, 161, 163, 164)                                                                                                                    </t>
  </si>
  <si>
    <t xml:space="preserve">Забивка вертикальных заземлителей вручную на глубину до 3 м (2,5 м на 1 опору) (17 опор х 2,5 м= 42,5 м) (оп.№ 164, 163, 162, 161, 160, 159, 158, 157, 156, 155, 154, 153, 152, 151, 150, 149, 148).
В соответствии с требованиями ПУЭ п.2.4.38-2.4.48.                                                                       </t>
  </si>
  <si>
    <t xml:space="preserve">Установка разрядников с помощью механизмов (1 комплект - 3 разрядника РМК-20) (18 шт./3= 6 комп.) (оп.№ 164, 163, 162, 161, 160, 159, 158, 157, 156, 155, 154, 153, 152, 151, 150, 149, 148)
</t>
  </si>
  <si>
    <t>Контур заземления на опорах поврежден  коррозией или отсутствует, сопротивление не соответствует требованиям ПУЭ. Требуется выполнить контур заземления на сущствующих и новых опорах № 164, 163, 162, 161, 160, 159, 158, 157, 156, 155, 154, 153, 152, 151, 150, 149, 148</t>
  </si>
  <si>
    <t xml:space="preserve">Проводник заземляющий открыто по строительным основаниям: из круглой стали диаметром 10 мм по стойке опоры (17 опор х 9 м = 153,0 м) (оп. № 164, 163, 162, 161, 160, 159, 158, 157, 156, 155, 154, 153, 152, 151, 150, 149, 148).
В соответствии с требованиями ПУЭ п.2.4.38-2.4.48.                                                                         </t>
  </si>
  <si>
    <t>Материалы в соответствии с установленной нормой</t>
  </si>
  <si>
    <t>Стойка ж/б СВ-110-5-АТ (1шт 0,57м3)</t>
  </si>
  <si>
    <t>Изолятор линейный штыревой фарфоровый ШФ 20-Г</t>
  </si>
  <si>
    <t>Провод СИП-3 1х70 (1,183 км х 3 пров. = 3,549 км х 1,02 = 3,62 км)</t>
  </si>
  <si>
    <t>Подвеска проводов ВЛ-10 кВ в населенной местности сечением 70 мм2 с помощью механизмов (пр.оп.№ 165-158-148) (провод СИП-3 1х70 - 1,183 км х 3 пров. = 3,549 км х 1,002 = 3,62 км на 18 опорах)</t>
  </si>
  <si>
    <t>км</t>
  </si>
  <si>
    <t xml:space="preserve">Возврат материалов </t>
  </si>
  <si>
    <t>Стойки опор ж/б</t>
  </si>
  <si>
    <t>Ж/б приставки (при демонтаже деревянных опор)</t>
  </si>
  <si>
    <t>Траверсы при демонтаже опор (лом)</t>
  </si>
  <si>
    <t>Провод А-70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</si>
</sst>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>
      <alignment horizontal="left"/>
    </xf>
    <xf numFmtId="0" fontId="5" fillId="0" borderId="1">
      <alignment horizontal="center" wrapText="1"/>
    </xf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8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0" fontId="9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49" fontId="10" fillId="2" borderId="0" xfId="0" applyNumberFormat="1" applyFont="1" applyFill="1" applyAlignment="1">
      <alignment vertical="top"/>
    </xf>
    <xf numFmtId="49" fontId="2" fillId="2" borderId="0" xfId="0" applyNumberFormat="1" applyFont="1" applyFill="1" applyAlignment="1">
      <alignment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vertical="top" wrapText="1"/>
    </xf>
    <xf numFmtId="49" fontId="10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4" borderId="0" xfId="0" applyFont="1" applyFill="1"/>
    <xf numFmtId="0" fontId="1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5" fillId="0" borderId="0" xfId="0" applyFont="1"/>
    <xf numFmtId="49" fontId="2" fillId="0" borderId="2" xfId="0" applyNumberFormat="1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vertical="top"/>
    </xf>
    <xf numFmtId="49" fontId="10" fillId="2" borderId="0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Border="1" applyAlignment="1">
      <alignment vertical="top" wrapText="1"/>
    </xf>
    <xf numFmtId="49" fontId="10" fillId="2" borderId="0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/>
    </xf>
    <xf numFmtId="0" fontId="18" fillId="2" borderId="0" xfId="1" applyFont="1" applyFill="1"/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center" wrapText="1"/>
    </xf>
    <xf numFmtId="4" fontId="2" fillId="0" borderId="1" xfId="4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6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10" fillId="0" borderId="7" xfId="0" applyNumberFormat="1" applyFont="1" applyFill="1" applyBorder="1" applyAlignment="1">
      <alignment vertical="center" wrapText="1"/>
    </xf>
    <xf numFmtId="49" fontId="10" fillId="0" borderId="6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vertical="center" wrapText="1"/>
    </xf>
    <xf numFmtId="49" fontId="17" fillId="0" borderId="6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5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0" fontId="2" fillId="2" borderId="0" xfId="0" applyFont="1" applyFill="1" applyBorder="1"/>
    <xf numFmtId="0" fontId="25" fillId="0" borderId="0" xfId="0" applyFont="1" applyBorder="1"/>
    <xf numFmtId="0" fontId="3" fillId="4" borderId="0" xfId="0" applyFont="1" applyFill="1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left" vertical="top" wrapText="1"/>
    </xf>
    <xf numFmtId="0" fontId="19" fillId="2" borderId="0" xfId="0" applyFont="1" applyFill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left" vertical="center" wrapText="1"/>
    </xf>
    <xf numFmtId="49" fontId="10" fillId="3" borderId="7" xfId="0" applyNumberFormat="1" applyFont="1" applyFill="1" applyBorder="1" applyAlignment="1">
      <alignment horizontal="left" vertical="center" wrapText="1"/>
    </xf>
    <xf numFmtId="49" fontId="10" fillId="3" borderId="6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3" fillId="2" borderId="0" xfId="6" applyFont="1" applyFill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1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left" vertical="center" wrapText="1"/>
    </xf>
    <xf numFmtId="49" fontId="10" fillId="0" borderId="7" xfId="2" applyNumberFormat="1" applyFont="1" applyFill="1" applyBorder="1" applyAlignment="1">
      <alignment horizontal="left" vertical="center" wrapText="1"/>
    </xf>
    <xf numFmtId="49" fontId="10" fillId="0" borderId="6" xfId="2" applyNumberFormat="1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5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4" fontId="10" fillId="0" borderId="3" xfId="0" applyNumberFormat="1" applyFont="1" applyFill="1" applyBorder="1" applyAlignment="1">
      <alignment horizontal="center" vertical="top" wrapText="1"/>
    </xf>
    <xf numFmtId="4" fontId="10" fillId="0" borderId="7" xfId="0" applyNumberFormat="1" applyFont="1" applyFill="1" applyBorder="1" applyAlignment="1">
      <alignment horizontal="center" vertical="top" wrapText="1"/>
    </xf>
    <xf numFmtId="4" fontId="10" fillId="0" borderId="6" xfId="0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4" fontId="2" fillId="0" borderId="1" xfId="4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4" applyNumberFormat="1" applyFont="1" applyFill="1" applyBorder="1" applyAlignment="1">
      <alignment horizontal="center" vertical="center"/>
    </xf>
  </cellXfs>
  <cellStyles count="80">
    <cellStyle name="ЛокСмета" xfId="6"/>
    <cellStyle name="Обычный" xfId="0" builtinId="0"/>
    <cellStyle name="Обычный 2" xfId="1"/>
    <cellStyle name="Обычный 2 2" xfId="8"/>
    <cellStyle name="Обычный 3" xfId="2"/>
    <cellStyle name="Обычный 4" xfId="4"/>
    <cellStyle name="Обычный 4 10" xfId="7"/>
    <cellStyle name="Обычный 4 2" xfId="9"/>
    <cellStyle name="Обычный 4 2 2" xfId="15"/>
    <cellStyle name="Обычный 4 2 2 2" xfId="51"/>
    <cellStyle name="Обычный 4 2 2 2 2" xfId="75"/>
    <cellStyle name="Обычный 4 2 2 3" xfId="39"/>
    <cellStyle name="Обычный 4 2 2 4" xfId="63"/>
    <cellStyle name="Обычный 4 2 2 5" xfId="27"/>
    <cellStyle name="Обычный 4 2 3" xfId="18"/>
    <cellStyle name="Обычный 4 2 3 2" xfId="54"/>
    <cellStyle name="Обычный 4 2 3 2 2" xfId="78"/>
    <cellStyle name="Обычный 4 2 3 3" xfId="42"/>
    <cellStyle name="Обычный 4 2 3 4" xfId="66"/>
    <cellStyle name="Обычный 4 2 3 5" xfId="30"/>
    <cellStyle name="Обычный 4 2 4" xfId="12"/>
    <cellStyle name="Обычный 4 2 4 2" xfId="48"/>
    <cellStyle name="Обычный 4 2 4 2 2" xfId="72"/>
    <cellStyle name="Обычный 4 2 4 3" xfId="36"/>
    <cellStyle name="Обычный 4 2 4 4" xfId="60"/>
    <cellStyle name="Обычный 4 2 4 5" xfId="24"/>
    <cellStyle name="Обычный 4 2 5" xfId="45"/>
    <cellStyle name="Обычный 4 2 5 2" xfId="69"/>
    <cellStyle name="Обычный 4 2 6" xfId="33"/>
    <cellStyle name="Обычный 4 2 7" xfId="57"/>
    <cellStyle name="Обычный 4 2 8" xfId="21"/>
    <cellStyle name="Обычный 4 3" xfId="14"/>
    <cellStyle name="Обычный 4 3 2" xfId="50"/>
    <cellStyle name="Обычный 4 3 2 2" xfId="74"/>
    <cellStyle name="Обычный 4 3 3" xfId="38"/>
    <cellStyle name="Обычный 4 3 4" xfId="62"/>
    <cellStyle name="Обычный 4 3 5" xfId="26"/>
    <cellStyle name="Обычный 4 4" xfId="17"/>
    <cellStyle name="Обычный 4 4 2" xfId="53"/>
    <cellStyle name="Обычный 4 4 2 2" xfId="77"/>
    <cellStyle name="Обычный 4 4 3" xfId="41"/>
    <cellStyle name="Обычный 4 4 4" xfId="65"/>
    <cellStyle name="Обычный 4 4 5" xfId="29"/>
    <cellStyle name="Обычный 4 5" xfId="11"/>
    <cellStyle name="Обычный 4 5 2" xfId="47"/>
    <cellStyle name="Обычный 4 5 2 2" xfId="71"/>
    <cellStyle name="Обычный 4 5 3" xfId="35"/>
    <cellStyle name="Обычный 4 5 4" xfId="59"/>
    <cellStyle name="Обычный 4 5 5" xfId="23"/>
    <cellStyle name="Обычный 4 6" xfId="44"/>
    <cellStyle name="Обычный 4 6 2" xfId="68"/>
    <cellStyle name="Обычный 4 7" xfId="32"/>
    <cellStyle name="Обычный 4 8" xfId="56"/>
    <cellStyle name="Обычный 4 9" xfId="20"/>
    <cellStyle name="Обычный 5" xfId="3"/>
    <cellStyle name="Обычный 5 2" xfId="16"/>
    <cellStyle name="Обычный 5 2 2" xfId="52"/>
    <cellStyle name="Обычный 5 2 2 2" xfId="76"/>
    <cellStyle name="Обычный 5 2 3" xfId="40"/>
    <cellStyle name="Обычный 5 2 4" xfId="64"/>
    <cellStyle name="Обычный 5 2 5" xfId="28"/>
    <cellStyle name="Обычный 5 3" xfId="19"/>
    <cellStyle name="Обычный 5 3 2" xfId="55"/>
    <cellStyle name="Обычный 5 3 2 2" xfId="79"/>
    <cellStyle name="Обычный 5 3 3" xfId="43"/>
    <cellStyle name="Обычный 5 3 4" xfId="67"/>
    <cellStyle name="Обычный 5 3 5" xfId="31"/>
    <cellStyle name="Обычный 5 4" xfId="13"/>
    <cellStyle name="Обычный 5 4 2" xfId="49"/>
    <cellStyle name="Обычный 5 4 2 2" xfId="73"/>
    <cellStyle name="Обычный 5 4 3" xfId="37"/>
    <cellStyle name="Обычный 5 4 4" xfId="61"/>
    <cellStyle name="Обычный 5 4 5" xfId="25"/>
    <cellStyle name="Обычный 5 5" xfId="46"/>
    <cellStyle name="Обычный 5 5 2" xfId="70"/>
    <cellStyle name="Обычный 5 6" xfId="34"/>
    <cellStyle name="Обычный 5 7" xfId="58"/>
    <cellStyle name="Обычный 5 8" xfId="22"/>
    <cellStyle name="Обычный 5 9" xfId="10"/>
    <cellStyle name="Титул" xfId="5"/>
  </cellStyles>
  <dxfs count="0"/>
  <tableStyles count="0" defaultTableStyle="TableStyleMedium9" defaultPivotStyle="PivotStyleLight16"/>
  <colors>
    <mruColors>
      <color rgb="FFFFFF99"/>
      <color rgb="FFE1FFFF"/>
      <color rgb="FFE8FFD1"/>
      <color rgb="FFFFE8B9"/>
      <color rgb="FFFFFFE1"/>
      <color rgb="FFF5EBFF"/>
      <color rgb="FFFFF3E7"/>
      <color rgb="FFFFFFEF"/>
      <color rgb="FFE7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2"/>
    <pageSetUpPr fitToPage="1"/>
  </sheetPr>
  <dimension ref="A1:O112"/>
  <sheetViews>
    <sheetView tabSelected="1" zoomScale="70" zoomScaleNormal="70" zoomScaleSheetLayoutView="85" workbookViewId="0">
      <selection activeCell="K106" sqref="K106"/>
    </sheetView>
  </sheetViews>
  <sheetFormatPr defaultColWidth="9.140625" defaultRowHeight="15.75" x14ac:dyDescent="0.25"/>
  <cols>
    <col min="1" max="1" width="5.7109375" style="13" customWidth="1"/>
    <col min="2" max="2" width="31.28515625" style="1" customWidth="1"/>
    <col min="3" max="3" width="16.7109375" style="1" customWidth="1"/>
    <col min="4" max="4" width="22.140625" style="3" customWidth="1"/>
    <col min="5" max="5" width="51.42578125" style="3" customWidth="1"/>
    <col min="6" max="6" width="14.140625" style="13" customWidth="1"/>
    <col min="7" max="7" width="11.28515625" style="13" customWidth="1"/>
    <col min="8" max="8" width="65.140625" style="3" customWidth="1"/>
    <col min="9" max="9" width="18" style="2" customWidth="1"/>
    <col min="10" max="10" width="10.28515625" style="2" customWidth="1"/>
    <col min="11" max="11" width="52.85546875" style="13" customWidth="1"/>
    <col min="12" max="12" width="8.28515625" style="13" customWidth="1"/>
    <col min="13" max="13" width="12.85546875" style="13" customWidth="1"/>
    <col min="14" max="14" width="9.140625" style="13"/>
    <col min="15" max="15" width="13.85546875" style="100" bestFit="1" customWidth="1"/>
    <col min="16" max="16384" width="9.140625" style="13"/>
  </cols>
  <sheetData>
    <row r="1" spans="1:15" s="16" customForma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O1" s="99"/>
    </row>
    <row r="2" spans="1:15" s="16" customFormat="1" x14ac:dyDescent="0.25">
      <c r="A2" s="14"/>
      <c r="B2" s="14" t="s">
        <v>7</v>
      </c>
      <c r="C2" s="14"/>
      <c r="D2" s="14"/>
      <c r="E2" s="14"/>
      <c r="F2" s="14"/>
      <c r="G2" s="14"/>
      <c r="H2" s="14"/>
      <c r="I2" s="139" t="s">
        <v>8</v>
      </c>
      <c r="J2" s="139"/>
      <c r="K2" s="139"/>
      <c r="L2" s="24"/>
      <c r="M2" s="14"/>
      <c r="O2" s="99"/>
    </row>
    <row r="3" spans="1:15" s="16" customFormat="1" x14ac:dyDescent="0.25">
      <c r="A3" s="14"/>
      <c r="B3" s="14" t="s">
        <v>71</v>
      </c>
      <c r="C3" s="14"/>
      <c r="D3" s="14"/>
      <c r="E3" s="14"/>
      <c r="F3" s="14"/>
      <c r="G3" s="14"/>
      <c r="H3" s="14"/>
      <c r="I3" s="14"/>
      <c r="J3" s="14" t="s">
        <v>94</v>
      </c>
      <c r="K3" s="14"/>
      <c r="L3" s="14"/>
      <c r="M3" s="14"/>
      <c r="O3" s="99"/>
    </row>
    <row r="4" spans="1:15" s="16" customFormat="1" ht="15.7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0" t="s">
        <v>12</v>
      </c>
      <c r="K4" s="140"/>
      <c r="L4" s="140"/>
      <c r="M4" s="140"/>
      <c r="O4" s="99"/>
    </row>
    <row r="5" spans="1:15" s="16" customFormat="1" ht="15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0" t="s">
        <v>11</v>
      </c>
      <c r="K5" s="140"/>
      <c r="L5" s="140"/>
      <c r="M5" s="140"/>
      <c r="O5" s="99"/>
    </row>
    <row r="6" spans="1:15" s="16" customFormat="1" x14ac:dyDescent="0.25">
      <c r="A6" s="14"/>
      <c r="B6" s="14"/>
      <c r="C6" s="14"/>
      <c r="D6" s="14"/>
      <c r="E6" s="14"/>
      <c r="F6" s="14"/>
      <c r="G6" s="14"/>
      <c r="H6" s="14"/>
      <c r="I6" s="14"/>
      <c r="J6" s="14" t="s">
        <v>92</v>
      </c>
      <c r="K6" s="14"/>
      <c r="L6" s="14"/>
      <c r="M6" s="14"/>
      <c r="O6" s="99"/>
    </row>
    <row r="7" spans="1:15" s="16" customFormat="1" x14ac:dyDescent="0.25">
      <c r="A7" s="14"/>
      <c r="B7" s="14"/>
      <c r="C7" s="14"/>
      <c r="D7" s="14"/>
      <c r="E7" s="14"/>
      <c r="F7" s="14"/>
      <c r="G7" s="14"/>
      <c r="H7" s="14"/>
      <c r="I7" s="14"/>
      <c r="J7" s="14" t="s">
        <v>93</v>
      </c>
      <c r="K7" s="14"/>
      <c r="L7" s="14"/>
      <c r="M7" s="14"/>
      <c r="O7" s="99"/>
    </row>
    <row r="8" spans="1:15" x14ac:dyDescent="0.25">
      <c r="A8" s="3"/>
      <c r="B8" s="3"/>
      <c r="C8" s="3"/>
      <c r="F8" s="3"/>
      <c r="G8" s="3"/>
      <c r="I8" s="3"/>
      <c r="J8" s="3"/>
      <c r="K8" s="3"/>
      <c r="L8" s="3"/>
      <c r="M8" s="3"/>
    </row>
    <row r="9" spans="1:15" x14ac:dyDescent="0.25">
      <c r="A9" s="3"/>
      <c r="B9" s="3" t="s">
        <v>9</v>
      </c>
      <c r="C9" s="3"/>
      <c r="D9" s="4"/>
      <c r="E9" s="4"/>
      <c r="F9" s="3"/>
      <c r="G9" s="3"/>
      <c r="I9" s="3"/>
      <c r="J9" s="3"/>
      <c r="K9" s="3"/>
      <c r="L9" s="3"/>
      <c r="M9" s="3"/>
    </row>
    <row r="10" spans="1:15" x14ac:dyDescent="0.25">
      <c r="A10" s="3"/>
      <c r="B10" s="3" t="s">
        <v>72</v>
      </c>
      <c r="C10" s="3"/>
      <c r="F10" s="3"/>
      <c r="G10" s="3"/>
      <c r="I10" s="3"/>
      <c r="J10" s="3"/>
      <c r="K10" s="3"/>
      <c r="L10" s="3"/>
      <c r="M10" s="3"/>
    </row>
    <row r="11" spans="1:15" x14ac:dyDescent="0.25">
      <c r="A11" s="3"/>
      <c r="B11" s="3"/>
      <c r="C11" s="3"/>
      <c r="F11" s="3"/>
      <c r="G11" s="3"/>
      <c r="I11" s="3"/>
      <c r="J11" s="3"/>
      <c r="K11" s="3"/>
      <c r="L11" s="3"/>
      <c r="M11" s="3"/>
    </row>
    <row r="12" spans="1:15" ht="20.25" x14ac:dyDescent="0.3">
      <c r="A12" s="143" t="s">
        <v>111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5" x14ac:dyDescent="0.25">
      <c r="A13" s="3"/>
      <c r="B13" s="3"/>
      <c r="C13" s="3"/>
      <c r="F13" s="3"/>
      <c r="G13" s="3"/>
      <c r="I13" s="3"/>
      <c r="J13" s="3"/>
      <c r="K13" s="3"/>
      <c r="L13" s="3"/>
      <c r="M13" s="3"/>
    </row>
    <row r="14" spans="1:15" x14ac:dyDescent="0.25">
      <c r="A14" s="3"/>
      <c r="B14" s="5" t="s">
        <v>10</v>
      </c>
      <c r="C14" s="5"/>
      <c r="D14" s="4" t="s">
        <v>112</v>
      </c>
      <c r="E14" s="4"/>
      <c r="F14" s="3"/>
      <c r="G14" s="3"/>
      <c r="I14" s="3"/>
      <c r="J14" s="3"/>
      <c r="K14" s="3"/>
      <c r="L14" s="3"/>
      <c r="M14" s="3"/>
    </row>
    <row r="15" spans="1:15" x14ac:dyDescent="0.25">
      <c r="A15" s="144" t="s">
        <v>1</v>
      </c>
      <c r="B15" s="144"/>
      <c r="C15" s="144"/>
      <c r="D15" s="144"/>
      <c r="E15" s="144"/>
      <c r="F15" s="144"/>
      <c r="G15" s="144"/>
      <c r="H15" s="144"/>
      <c r="I15" s="144"/>
      <c r="J15" s="144"/>
      <c r="K15" s="3"/>
      <c r="L15" s="3"/>
      <c r="M15" s="3"/>
    </row>
    <row r="16" spans="1:15" x14ac:dyDescent="0.25">
      <c r="A16" s="12"/>
      <c r="B16" s="12"/>
      <c r="C16" s="21"/>
      <c r="D16" s="12"/>
      <c r="E16" s="21"/>
      <c r="F16" s="12"/>
      <c r="G16" s="12"/>
      <c r="H16" s="12"/>
      <c r="I16" s="12"/>
      <c r="J16" s="12"/>
      <c r="K16" s="3"/>
      <c r="L16" s="3"/>
      <c r="M16" s="3"/>
    </row>
    <row r="17" spans="1:15" s="16" customFormat="1" ht="15.75" customHeight="1" x14ac:dyDescent="0.25">
      <c r="A17" s="129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O17" s="99"/>
    </row>
    <row r="18" spans="1:15" s="16" customFormat="1" ht="15.75" customHeight="1" x14ac:dyDescent="0.2">
      <c r="A18" s="141" t="s">
        <v>64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O18" s="99"/>
    </row>
    <row r="19" spans="1:15" s="16" customFormat="1" ht="15.75" customHeight="1" x14ac:dyDescent="0.2">
      <c r="A19" s="142" t="s">
        <v>38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O19" s="99"/>
    </row>
    <row r="20" spans="1:15" s="16" customFormat="1" ht="15.75" customHeight="1" x14ac:dyDescent="0.2">
      <c r="A20" s="128" t="s">
        <v>49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O20" s="99"/>
    </row>
    <row r="21" spans="1:15" s="16" customFormat="1" ht="18" customHeight="1" x14ac:dyDescent="0.2">
      <c r="A21" s="145" t="s">
        <v>0</v>
      </c>
      <c r="B21" s="126" t="s">
        <v>57</v>
      </c>
      <c r="C21" s="126" t="s">
        <v>58</v>
      </c>
      <c r="D21" s="134" t="s">
        <v>59</v>
      </c>
      <c r="E21" s="135"/>
      <c r="F21" s="126" t="s">
        <v>60</v>
      </c>
      <c r="G21" s="126" t="s">
        <v>5</v>
      </c>
      <c r="H21" s="126" t="s">
        <v>61</v>
      </c>
      <c r="I21" s="126" t="s">
        <v>60</v>
      </c>
      <c r="J21" s="126" t="s">
        <v>5</v>
      </c>
      <c r="K21" s="126" t="s">
        <v>62</v>
      </c>
      <c r="L21" s="126" t="s">
        <v>60</v>
      </c>
      <c r="M21" s="126" t="s">
        <v>5</v>
      </c>
      <c r="O21" s="99"/>
    </row>
    <row r="22" spans="1:15" s="16" customFormat="1" ht="47.25" customHeight="1" x14ac:dyDescent="0.2">
      <c r="A22" s="146"/>
      <c r="B22" s="127"/>
      <c r="C22" s="127"/>
      <c r="D22" s="23" t="s">
        <v>63</v>
      </c>
      <c r="E22" s="22" t="s">
        <v>4</v>
      </c>
      <c r="F22" s="127"/>
      <c r="G22" s="127"/>
      <c r="H22" s="127"/>
      <c r="I22" s="127"/>
      <c r="J22" s="127"/>
      <c r="K22" s="127"/>
      <c r="L22" s="127"/>
      <c r="M22" s="127"/>
      <c r="O22" s="99"/>
    </row>
    <row r="23" spans="1:15" s="16" customFormat="1" x14ac:dyDescent="0.2">
      <c r="A23" s="20">
        <v>1</v>
      </c>
      <c r="B23" s="20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O23" s="99"/>
    </row>
    <row r="24" spans="1:15" s="14" customFormat="1" ht="22.5" customHeight="1" x14ac:dyDescent="0.25">
      <c r="A24" s="136" t="s">
        <v>55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8"/>
      <c r="O24" s="100"/>
    </row>
    <row r="25" spans="1:15" ht="27" customHeight="1" x14ac:dyDescent="0.25">
      <c r="A25" s="161">
        <v>1</v>
      </c>
      <c r="B25" s="116" t="s">
        <v>73</v>
      </c>
      <c r="C25" s="26" t="s">
        <v>89</v>
      </c>
      <c r="D25" s="44">
        <v>1000843223</v>
      </c>
      <c r="E25" s="108" t="s">
        <v>113</v>
      </c>
      <c r="F25" s="51"/>
      <c r="G25" s="51"/>
      <c r="H25" s="52" t="s">
        <v>41</v>
      </c>
      <c r="I25" s="53" t="s">
        <v>17</v>
      </c>
      <c r="J25" s="53" t="s">
        <v>74</v>
      </c>
      <c r="K25" s="54"/>
      <c r="L25" s="48"/>
      <c r="M25" s="48"/>
      <c r="O25" s="107"/>
    </row>
    <row r="26" spans="1:15" ht="30.75" customHeight="1" x14ac:dyDescent="0.25">
      <c r="A26" s="161"/>
      <c r="B26" s="116"/>
      <c r="C26" s="45"/>
      <c r="D26" s="45">
        <v>1001068911</v>
      </c>
      <c r="E26" s="109"/>
      <c r="F26" s="114" t="s">
        <v>35</v>
      </c>
      <c r="G26" s="114">
        <v>15</v>
      </c>
      <c r="H26" s="130" t="s">
        <v>114</v>
      </c>
      <c r="I26" s="132" t="s">
        <v>35</v>
      </c>
      <c r="J26" s="132">
        <v>15</v>
      </c>
      <c r="K26" s="55" t="s">
        <v>127</v>
      </c>
      <c r="L26" s="17" t="s">
        <v>2</v>
      </c>
      <c r="M26" s="17">
        <v>15</v>
      </c>
      <c r="O26" s="107"/>
    </row>
    <row r="27" spans="1:15" ht="30.75" customHeight="1" x14ac:dyDescent="0.25">
      <c r="A27" s="161"/>
      <c r="B27" s="116"/>
      <c r="C27" s="45"/>
      <c r="D27" s="45">
        <v>1001068871</v>
      </c>
      <c r="E27" s="109"/>
      <c r="F27" s="115"/>
      <c r="G27" s="115"/>
      <c r="H27" s="131"/>
      <c r="I27" s="133"/>
      <c r="J27" s="133"/>
      <c r="K27" s="55" t="s">
        <v>20</v>
      </c>
      <c r="L27" s="17" t="s">
        <v>2</v>
      </c>
      <c r="M27" s="17">
        <v>15</v>
      </c>
      <c r="O27" s="107"/>
    </row>
    <row r="28" spans="1:15" ht="30.75" customHeight="1" x14ac:dyDescent="0.25">
      <c r="A28" s="161"/>
      <c r="B28" s="116"/>
      <c r="C28" s="45"/>
      <c r="D28" s="45">
        <v>1000843221</v>
      </c>
      <c r="E28" s="109"/>
      <c r="F28" s="115"/>
      <c r="G28" s="115"/>
      <c r="H28" s="131"/>
      <c r="I28" s="133"/>
      <c r="J28" s="133"/>
      <c r="K28" s="55" t="s">
        <v>21</v>
      </c>
      <c r="L28" s="17" t="s">
        <v>2</v>
      </c>
      <c r="M28" s="17">
        <v>15</v>
      </c>
      <c r="O28" s="107"/>
    </row>
    <row r="29" spans="1:15" ht="30.75" customHeight="1" x14ac:dyDescent="0.25">
      <c r="A29" s="161"/>
      <c r="B29" s="116"/>
      <c r="C29" s="45"/>
      <c r="D29" s="45">
        <v>1001068863</v>
      </c>
      <c r="E29" s="109"/>
      <c r="F29" s="115"/>
      <c r="G29" s="115"/>
      <c r="H29" s="131"/>
      <c r="I29" s="133"/>
      <c r="J29" s="133"/>
      <c r="K29" s="55" t="s">
        <v>128</v>
      </c>
      <c r="L29" s="17" t="s">
        <v>2</v>
      </c>
      <c r="M29" s="17">
        <v>45</v>
      </c>
      <c r="O29" s="107"/>
    </row>
    <row r="30" spans="1:15" ht="30.75" customHeight="1" x14ac:dyDescent="0.25">
      <c r="A30" s="161"/>
      <c r="B30" s="116"/>
      <c r="C30" s="45"/>
      <c r="D30" s="45">
        <v>1001068912</v>
      </c>
      <c r="E30" s="109"/>
      <c r="F30" s="115"/>
      <c r="G30" s="115"/>
      <c r="H30" s="131"/>
      <c r="I30" s="133"/>
      <c r="J30" s="133"/>
      <c r="K30" s="55" t="s">
        <v>52</v>
      </c>
      <c r="L30" s="17" t="s">
        <v>2</v>
      </c>
      <c r="M30" s="17">
        <v>45</v>
      </c>
      <c r="O30" s="107"/>
    </row>
    <row r="31" spans="1:15" s="14" customFormat="1" ht="20.25" customHeight="1" x14ac:dyDescent="0.25">
      <c r="A31" s="161"/>
      <c r="B31" s="116"/>
      <c r="C31" s="45"/>
      <c r="D31" s="45"/>
      <c r="E31" s="109"/>
      <c r="F31" s="114" t="s">
        <v>35</v>
      </c>
      <c r="G31" s="114">
        <v>1</v>
      </c>
      <c r="H31" s="130" t="s">
        <v>100</v>
      </c>
      <c r="I31" s="132" t="s">
        <v>35</v>
      </c>
      <c r="J31" s="132">
        <v>1</v>
      </c>
      <c r="K31" s="55" t="s">
        <v>127</v>
      </c>
      <c r="L31" s="17" t="s">
        <v>2</v>
      </c>
      <c r="M31" s="17">
        <v>2</v>
      </c>
      <c r="O31" s="107"/>
    </row>
    <row r="32" spans="1:15" s="14" customFormat="1" ht="20.25" customHeight="1" x14ac:dyDescent="0.25">
      <c r="A32" s="161"/>
      <c r="B32" s="116"/>
      <c r="C32" s="45"/>
      <c r="D32" s="45"/>
      <c r="E32" s="109"/>
      <c r="F32" s="115"/>
      <c r="G32" s="115"/>
      <c r="H32" s="131"/>
      <c r="I32" s="133"/>
      <c r="J32" s="133"/>
      <c r="K32" s="55" t="s">
        <v>67</v>
      </c>
      <c r="L32" s="17" t="s">
        <v>2</v>
      </c>
      <c r="M32" s="17">
        <v>1</v>
      </c>
      <c r="O32" s="107"/>
    </row>
    <row r="33" spans="1:15" s="14" customFormat="1" ht="20.25" customHeight="1" x14ac:dyDescent="0.25">
      <c r="A33" s="161"/>
      <c r="B33" s="116"/>
      <c r="C33" s="45"/>
      <c r="D33" s="45"/>
      <c r="E33" s="109"/>
      <c r="F33" s="115"/>
      <c r="G33" s="115"/>
      <c r="H33" s="131"/>
      <c r="I33" s="133"/>
      <c r="J33" s="133"/>
      <c r="K33" s="55" t="s">
        <v>68</v>
      </c>
      <c r="L33" s="17" t="s">
        <v>2</v>
      </c>
      <c r="M33" s="17">
        <v>1</v>
      </c>
      <c r="O33" s="107"/>
    </row>
    <row r="34" spans="1:15" s="14" customFormat="1" ht="20.25" customHeight="1" x14ac:dyDescent="0.25">
      <c r="A34" s="161"/>
      <c r="B34" s="116"/>
      <c r="C34" s="45"/>
      <c r="D34" s="45"/>
      <c r="E34" s="109"/>
      <c r="F34" s="115"/>
      <c r="G34" s="115"/>
      <c r="H34" s="131"/>
      <c r="I34" s="133"/>
      <c r="J34" s="133"/>
      <c r="K34" s="55" t="s">
        <v>22</v>
      </c>
      <c r="L34" s="17" t="s">
        <v>2</v>
      </c>
      <c r="M34" s="17">
        <v>2</v>
      </c>
      <c r="O34" s="107"/>
    </row>
    <row r="35" spans="1:15" s="14" customFormat="1" ht="20.25" customHeight="1" x14ac:dyDescent="0.25">
      <c r="A35" s="161"/>
      <c r="B35" s="116"/>
      <c r="C35" s="45"/>
      <c r="D35" s="45"/>
      <c r="E35" s="109"/>
      <c r="F35" s="115"/>
      <c r="G35" s="115"/>
      <c r="H35" s="131"/>
      <c r="I35" s="133"/>
      <c r="J35" s="133"/>
      <c r="K35" s="55" t="s">
        <v>23</v>
      </c>
      <c r="L35" s="17" t="s">
        <v>2</v>
      </c>
      <c r="M35" s="17">
        <v>2</v>
      </c>
      <c r="O35" s="107"/>
    </row>
    <row r="36" spans="1:15" s="14" customFormat="1" ht="20.25" customHeight="1" x14ac:dyDescent="0.25">
      <c r="A36" s="161"/>
      <c r="B36" s="116"/>
      <c r="C36" s="45"/>
      <c r="D36" s="45"/>
      <c r="E36" s="109"/>
      <c r="F36" s="115"/>
      <c r="G36" s="115"/>
      <c r="H36" s="131"/>
      <c r="I36" s="133"/>
      <c r="J36" s="133"/>
      <c r="K36" s="55" t="s">
        <v>54</v>
      </c>
      <c r="L36" s="17" t="s">
        <v>2</v>
      </c>
      <c r="M36" s="17">
        <v>1</v>
      </c>
      <c r="O36" s="107"/>
    </row>
    <row r="37" spans="1:15" s="14" customFormat="1" ht="32.25" customHeight="1" x14ac:dyDescent="0.25">
      <c r="A37" s="161"/>
      <c r="B37" s="116"/>
      <c r="C37" s="45"/>
      <c r="D37" s="45"/>
      <c r="E37" s="109"/>
      <c r="F37" s="115"/>
      <c r="G37" s="115"/>
      <c r="H37" s="131"/>
      <c r="I37" s="133"/>
      <c r="J37" s="133"/>
      <c r="K37" s="55" t="s">
        <v>128</v>
      </c>
      <c r="L37" s="17" t="s">
        <v>2</v>
      </c>
      <c r="M37" s="17">
        <v>1</v>
      </c>
      <c r="O37" s="107"/>
    </row>
    <row r="38" spans="1:15" s="14" customFormat="1" ht="20.25" customHeight="1" x14ac:dyDescent="0.25">
      <c r="A38" s="161"/>
      <c r="B38" s="116"/>
      <c r="C38" s="45"/>
      <c r="D38" s="45"/>
      <c r="E38" s="109"/>
      <c r="F38" s="115"/>
      <c r="G38" s="115"/>
      <c r="H38" s="131"/>
      <c r="I38" s="133"/>
      <c r="J38" s="133"/>
      <c r="K38" s="55" t="s">
        <v>52</v>
      </c>
      <c r="L38" s="17" t="s">
        <v>2</v>
      </c>
      <c r="M38" s="17">
        <v>1</v>
      </c>
      <c r="O38" s="107"/>
    </row>
    <row r="39" spans="1:15" s="14" customFormat="1" ht="20.25" customHeight="1" x14ac:dyDescent="0.25">
      <c r="A39" s="161"/>
      <c r="B39" s="116"/>
      <c r="C39" s="45"/>
      <c r="D39" s="45"/>
      <c r="E39" s="109"/>
      <c r="F39" s="115"/>
      <c r="G39" s="115"/>
      <c r="H39" s="131"/>
      <c r="I39" s="133"/>
      <c r="J39" s="133"/>
      <c r="K39" s="56" t="s">
        <v>51</v>
      </c>
      <c r="L39" s="57" t="s">
        <v>2</v>
      </c>
      <c r="M39" s="15">
        <v>1</v>
      </c>
      <c r="O39" s="107"/>
    </row>
    <row r="40" spans="1:15" s="14" customFormat="1" ht="20.25" customHeight="1" x14ac:dyDescent="0.25">
      <c r="A40" s="161"/>
      <c r="B40" s="116"/>
      <c r="C40" s="45"/>
      <c r="D40" s="45"/>
      <c r="E40" s="109"/>
      <c r="F40" s="115"/>
      <c r="G40" s="115"/>
      <c r="H40" s="131"/>
      <c r="I40" s="133"/>
      <c r="J40" s="133"/>
      <c r="K40" s="55" t="s">
        <v>42</v>
      </c>
      <c r="L40" s="17" t="s">
        <v>2</v>
      </c>
      <c r="M40" s="15">
        <v>1</v>
      </c>
      <c r="O40" s="107"/>
    </row>
    <row r="41" spans="1:15" s="14" customFormat="1" ht="20.25" customHeight="1" x14ac:dyDescent="0.25">
      <c r="A41" s="161"/>
      <c r="B41" s="116"/>
      <c r="C41" s="45"/>
      <c r="D41" s="45"/>
      <c r="E41" s="109"/>
      <c r="F41" s="114" t="s">
        <v>35</v>
      </c>
      <c r="G41" s="114">
        <v>1</v>
      </c>
      <c r="H41" s="130" t="s">
        <v>101</v>
      </c>
      <c r="I41" s="132" t="s">
        <v>35</v>
      </c>
      <c r="J41" s="132">
        <v>1</v>
      </c>
      <c r="K41" s="55" t="s">
        <v>127</v>
      </c>
      <c r="L41" s="17" t="s">
        <v>2</v>
      </c>
      <c r="M41" s="58">
        <v>3</v>
      </c>
      <c r="O41" s="107"/>
    </row>
    <row r="42" spans="1:15" s="14" customFormat="1" ht="20.25" customHeight="1" x14ac:dyDescent="0.25">
      <c r="A42" s="161"/>
      <c r="B42" s="116"/>
      <c r="C42" s="45"/>
      <c r="D42" s="45"/>
      <c r="E42" s="109"/>
      <c r="F42" s="115"/>
      <c r="G42" s="115"/>
      <c r="H42" s="131"/>
      <c r="I42" s="133"/>
      <c r="J42" s="133"/>
      <c r="K42" s="55" t="s">
        <v>43</v>
      </c>
      <c r="L42" s="17" t="s">
        <v>2</v>
      </c>
      <c r="M42" s="58">
        <v>1</v>
      </c>
      <c r="O42" s="107"/>
    </row>
    <row r="43" spans="1:15" s="14" customFormat="1" ht="20.25" customHeight="1" x14ac:dyDescent="0.25">
      <c r="A43" s="161"/>
      <c r="B43" s="116"/>
      <c r="C43" s="45"/>
      <c r="D43" s="45"/>
      <c r="E43" s="109"/>
      <c r="F43" s="115"/>
      <c r="G43" s="115"/>
      <c r="H43" s="131"/>
      <c r="I43" s="133"/>
      <c r="J43" s="133"/>
      <c r="K43" s="55" t="s">
        <v>44</v>
      </c>
      <c r="L43" s="17" t="s">
        <v>2</v>
      </c>
      <c r="M43" s="58">
        <v>1</v>
      </c>
      <c r="O43" s="107"/>
    </row>
    <row r="44" spans="1:15" s="14" customFormat="1" ht="20.25" customHeight="1" x14ac:dyDescent="0.25">
      <c r="A44" s="161"/>
      <c r="B44" s="116"/>
      <c r="C44" s="45"/>
      <c r="D44" s="45"/>
      <c r="E44" s="109"/>
      <c r="F44" s="115"/>
      <c r="G44" s="115"/>
      <c r="H44" s="131"/>
      <c r="I44" s="133"/>
      <c r="J44" s="133"/>
      <c r="K44" s="55" t="s">
        <v>22</v>
      </c>
      <c r="L44" s="17" t="s">
        <v>2</v>
      </c>
      <c r="M44" s="58">
        <v>2</v>
      </c>
      <c r="O44" s="107"/>
    </row>
    <row r="45" spans="1:15" s="14" customFormat="1" ht="20.25" customHeight="1" x14ac:dyDescent="0.25">
      <c r="A45" s="161"/>
      <c r="B45" s="116"/>
      <c r="C45" s="45"/>
      <c r="D45" s="45"/>
      <c r="E45" s="109"/>
      <c r="F45" s="115"/>
      <c r="G45" s="115"/>
      <c r="H45" s="131"/>
      <c r="I45" s="133"/>
      <c r="J45" s="133"/>
      <c r="K45" s="55" t="s">
        <v>23</v>
      </c>
      <c r="L45" s="17" t="s">
        <v>2</v>
      </c>
      <c r="M45" s="58">
        <v>2</v>
      </c>
      <c r="O45" s="107"/>
    </row>
    <row r="46" spans="1:15" s="14" customFormat="1" ht="20.25" customHeight="1" x14ac:dyDescent="0.25">
      <c r="A46" s="161"/>
      <c r="B46" s="116"/>
      <c r="C46" s="45"/>
      <c r="D46" s="45"/>
      <c r="E46" s="109"/>
      <c r="F46" s="115"/>
      <c r="G46" s="115"/>
      <c r="H46" s="131"/>
      <c r="I46" s="133"/>
      <c r="J46" s="133"/>
      <c r="K46" s="55" t="s">
        <v>54</v>
      </c>
      <c r="L46" s="17" t="s">
        <v>2</v>
      </c>
      <c r="M46" s="58">
        <v>2</v>
      </c>
      <c r="O46" s="107"/>
    </row>
    <row r="47" spans="1:15" s="14" customFormat="1" ht="39.75" customHeight="1" x14ac:dyDescent="0.25">
      <c r="A47" s="161"/>
      <c r="B47" s="116"/>
      <c r="C47" s="45"/>
      <c r="D47" s="45"/>
      <c r="E47" s="109"/>
      <c r="F47" s="115"/>
      <c r="G47" s="115"/>
      <c r="H47" s="131"/>
      <c r="I47" s="133"/>
      <c r="J47" s="133"/>
      <c r="K47" s="55" t="s">
        <v>128</v>
      </c>
      <c r="L47" s="17" t="s">
        <v>2</v>
      </c>
      <c r="M47" s="15">
        <v>3</v>
      </c>
      <c r="O47" s="107"/>
    </row>
    <row r="48" spans="1:15" s="14" customFormat="1" ht="20.25" customHeight="1" x14ac:dyDescent="0.25">
      <c r="A48" s="161"/>
      <c r="B48" s="116"/>
      <c r="C48" s="45"/>
      <c r="D48" s="45"/>
      <c r="E48" s="109"/>
      <c r="F48" s="115"/>
      <c r="G48" s="115"/>
      <c r="H48" s="131"/>
      <c r="I48" s="133"/>
      <c r="J48" s="133"/>
      <c r="K48" s="55" t="s">
        <v>52</v>
      </c>
      <c r="L48" s="17" t="s">
        <v>2</v>
      </c>
      <c r="M48" s="15">
        <v>3</v>
      </c>
      <c r="O48" s="107"/>
    </row>
    <row r="49" spans="1:15" s="14" customFormat="1" ht="20.25" customHeight="1" x14ac:dyDescent="0.25">
      <c r="A49" s="161"/>
      <c r="B49" s="116"/>
      <c r="C49" s="45"/>
      <c r="D49" s="45"/>
      <c r="E49" s="109"/>
      <c r="F49" s="115"/>
      <c r="G49" s="115"/>
      <c r="H49" s="131"/>
      <c r="I49" s="133"/>
      <c r="J49" s="133"/>
      <c r="K49" s="56" t="s">
        <v>51</v>
      </c>
      <c r="L49" s="57" t="s">
        <v>2</v>
      </c>
      <c r="M49" s="58">
        <v>2</v>
      </c>
      <c r="O49" s="107"/>
    </row>
    <row r="50" spans="1:15" s="14" customFormat="1" ht="20.25" customHeight="1" x14ac:dyDescent="0.25">
      <c r="A50" s="161"/>
      <c r="B50" s="116"/>
      <c r="C50" s="45"/>
      <c r="D50" s="45"/>
      <c r="E50" s="109"/>
      <c r="F50" s="115"/>
      <c r="G50" s="115"/>
      <c r="H50" s="131"/>
      <c r="I50" s="133"/>
      <c r="J50" s="133"/>
      <c r="K50" s="55" t="s">
        <v>42</v>
      </c>
      <c r="L50" s="17" t="s">
        <v>2</v>
      </c>
      <c r="M50" s="58">
        <v>2</v>
      </c>
      <c r="O50" s="107"/>
    </row>
    <row r="51" spans="1:15" s="14" customFormat="1" ht="36.75" customHeight="1" x14ac:dyDescent="0.25">
      <c r="A51" s="161"/>
      <c r="B51" s="116"/>
      <c r="C51" s="45"/>
      <c r="D51" s="45"/>
      <c r="E51" s="109"/>
      <c r="F51" s="17" t="s">
        <v>18</v>
      </c>
      <c r="G51" s="42">
        <v>20</v>
      </c>
      <c r="H51" s="59" t="s">
        <v>97</v>
      </c>
      <c r="I51" s="17" t="s">
        <v>18</v>
      </c>
      <c r="J51" s="42">
        <v>20</v>
      </c>
      <c r="K51" s="17" t="s">
        <v>6</v>
      </c>
      <c r="L51" s="17" t="s">
        <v>6</v>
      </c>
      <c r="M51" s="17" t="s">
        <v>6</v>
      </c>
      <c r="O51" s="107"/>
    </row>
    <row r="52" spans="1:15" s="14" customFormat="1" ht="36.75" customHeight="1" x14ac:dyDescent="0.25">
      <c r="A52" s="161"/>
      <c r="B52" s="116"/>
      <c r="C52" s="45"/>
      <c r="D52" s="45"/>
      <c r="E52" s="109"/>
      <c r="F52" s="17" t="s">
        <v>35</v>
      </c>
      <c r="G52" s="42">
        <v>15</v>
      </c>
      <c r="H52" s="60" t="s">
        <v>102</v>
      </c>
      <c r="I52" s="17" t="s">
        <v>35</v>
      </c>
      <c r="J52" s="42">
        <v>15</v>
      </c>
      <c r="K52" s="17" t="s">
        <v>6</v>
      </c>
      <c r="L52" s="17" t="s">
        <v>6</v>
      </c>
      <c r="M52" s="17" t="s">
        <v>6</v>
      </c>
      <c r="O52" s="107"/>
    </row>
    <row r="53" spans="1:15" s="14" customFormat="1" ht="36.75" customHeight="1" x14ac:dyDescent="0.25">
      <c r="A53" s="161"/>
      <c r="B53" s="116"/>
      <c r="C53" s="46"/>
      <c r="D53" s="46"/>
      <c r="E53" s="110"/>
      <c r="F53" s="17" t="s">
        <v>35</v>
      </c>
      <c r="G53" s="42">
        <v>2</v>
      </c>
      <c r="H53" s="60" t="s">
        <v>103</v>
      </c>
      <c r="I53" s="17" t="s">
        <v>35</v>
      </c>
      <c r="J53" s="42">
        <v>2</v>
      </c>
      <c r="K53" s="17" t="s">
        <v>6</v>
      </c>
      <c r="L53" s="17" t="s">
        <v>6</v>
      </c>
      <c r="M53" s="17" t="s">
        <v>6</v>
      </c>
      <c r="O53" s="107"/>
    </row>
    <row r="54" spans="1:15" ht="22.5" customHeight="1" x14ac:dyDescent="0.25">
      <c r="A54" s="111" t="s">
        <v>98</v>
      </c>
      <c r="B54" s="112"/>
      <c r="C54" s="112"/>
      <c r="D54" s="112"/>
      <c r="E54" s="112"/>
      <c r="F54" s="112"/>
      <c r="G54" s="112"/>
      <c r="H54" s="113"/>
      <c r="I54" s="61"/>
      <c r="J54" s="61"/>
      <c r="K54" s="61"/>
      <c r="L54" s="61"/>
      <c r="M54" s="62"/>
    </row>
    <row r="55" spans="1:15" ht="27" customHeight="1" x14ac:dyDescent="0.25">
      <c r="A55" s="117">
        <v>2</v>
      </c>
      <c r="B55" s="116" t="s">
        <v>75</v>
      </c>
      <c r="C55" s="63" t="s">
        <v>90</v>
      </c>
      <c r="D55" s="108">
        <v>1002746136</v>
      </c>
      <c r="E55" s="108" t="s">
        <v>65</v>
      </c>
      <c r="F55" s="64" t="s">
        <v>13</v>
      </c>
      <c r="G55" s="65" t="s">
        <v>76</v>
      </c>
      <c r="H55" s="111" t="s">
        <v>40</v>
      </c>
      <c r="I55" s="112"/>
      <c r="J55" s="112"/>
      <c r="K55" s="112"/>
      <c r="L55" s="112"/>
      <c r="M55" s="113"/>
    </row>
    <row r="56" spans="1:15" ht="31.5" x14ac:dyDescent="0.25">
      <c r="A56" s="118"/>
      <c r="B56" s="116"/>
      <c r="C56" s="66"/>
      <c r="D56" s="109"/>
      <c r="E56" s="109"/>
      <c r="F56" s="15" t="s">
        <v>37</v>
      </c>
      <c r="G56" s="15">
        <v>17</v>
      </c>
      <c r="H56" s="67" t="s">
        <v>104</v>
      </c>
      <c r="I56" s="17" t="s">
        <v>47</v>
      </c>
      <c r="J56" s="68">
        <v>18</v>
      </c>
      <c r="K56" s="17" t="s">
        <v>6</v>
      </c>
      <c r="L56" s="17" t="s">
        <v>6</v>
      </c>
      <c r="M56" s="17" t="s">
        <v>6</v>
      </c>
    </row>
    <row r="57" spans="1:15" ht="36" customHeight="1" x14ac:dyDescent="0.25">
      <c r="A57" s="118"/>
      <c r="B57" s="116"/>
      <c r="C57" s="66"/>
      <c r="D57" s="109"/>
      <c r="E57" s="109"/>
      <c r="F57" s="69" t="s">
        <v>3</v>
      </c>
      <c r="G57" s="68">
        <v>0.89400000000000002</v>
      </c>
      <c r="H57" s="70" t="s">
        <v>77</v>
      </c>
      <c r="I57" s="69" t="s">
        <v>3</v>
      </c>
      <c r="J57" s="68">
        <v>0.89400000000000002</v>
      </c>
      <c r="K57" s="17" t="s">
        <v>6</v>
      </c>
      <c r="L57" s="17" t="s">
        <v>6</v>
      </c>
      <c r="M57" s="17" t="s">
        <v>6</v>
      </c>
    </row>
    <row r="58" spans="1:15" ht="36" customHeight="1" x14ac:dyDescent="0.25">
      <c r="A58" s="118"/>
      <c r="B58" s="116"/>
      <c r="C58" s="66"/>
      <c r="D58" s="109"/>
      <c r="E58" s="109"/>
      <c r="F58" s="69" t="s">
        <v>3</v>
      </c>
      <c r="G58" s="69">
        <f>G57</f>
        <v>0.89400000000000002</v>
      </c>
      <c r="H58" s="70" t="s">
        <v>78</v>
      </c>
      <c r="I58" s="69" t="s">
        <v>3</v>
      </c>
      <c r="J58" s="68">
        <f>J57</f>
        <v>0.89400000000000002</v>
      </c>
      <c r="K58" s="17" t="s">
        <v>6</v>
      </c>
      <c r="L58" s="17" t="s">
        <v>6</v>
      </c>
      <c r="M58" s="17" t="s">
        <v>6</v>
      </c>
    </row>
    <row r="59" spans="1:15" ht="65.25" customHeight="1" x14ac:dyDescent="0.25">
      <c r="A59" s="118"/>
      <c r="B59" s="116"/>
      <c r="C59" s="71"/>
      <c r="D59" s="110"/>
      <c r="E59" s="110"/>
      <c r="F59" s="69" t="s">
        <v>3</v>
      </c>
      <c r="G59" s="69">
        <f>G57</f>
        <v>0.89400000000000002</v>
      </c>
      <c r="H59" s="72" t="s">
        <v>79</v>
      </c>
      <c r="I59" s="69" t="s">
        <v>3</v>
      </c>
      <c r="J59" s="68">
        <f>J57</f>
        <v>0.89400000000000002</v>
      </c>
      <c r="K59" s="17" t="s">
        <v>6</v>
      </c>
      <c r="L59" s="17" t="s">
        <v>6</v>
      </c>
      <c r="M59" s="17" t="s">
        <v>6</v>
      </c>
    </row>
    <row r="60" spans="1:15" s="14" customFormat="1" ht="22.5" customHeight="1" x14ac:dyDescent="0.25">
      <c r="A60" s="118"/>
      <c r="B60" s="116"/>
      <c r="C60" s="73"/>
      <c r="D60" s="108"/>
      <c r="E60" s="44"/>
      <c r="F60" s="64" t="s">
        <v>13</v>
      </c>
      <c r="G60" s="65" t="s">
        <v>76</v>
      </c>
      <c r="H60" s="121" t="s">
        <v>39</v>
      </c>
      <c r="I60" s="122"/>
      <c r="J60" s="122"/>
      <c r="K60" s="122"/>
      <c r="L60" s="122"/>
      <c r="M60" s="123"/>
      <c r="O60" s="100"/>
    </row>
    <row r="61" spans="1:15" s="14" customFormat="1" ht="31.5" customHeight="1" x14ac:dyDescent="0.25">
      <c r="A61" s="118"/>
      <c r="B61" s="116"/>
      <c r="C61" s="66"/>
      <c r="D61" s="109"/>
      <c r="E61" s="45"/>
      <c r="F61" s="124" t="s">
        <v>37</v>
      </c>
      <c r="G61" s="124">
        <v>17</v>
      </c>
      <c r="H61" s="120" t="s">
        <v>130</v>
      </c>
      <c r="I61" s="125" t="s">
        <v>46</v>
      </c>
      <c r="J61" s="125">
        <v>1.1830000000000001</v>
      </c>
      <c r="K61" s="55" t="s">
        <v>129</v>
      </c>
      <c r="L61" s="17" t="s">
        <v>131</v>
      </c>
      <c r="M61" s="17">
        <v>3.62</v>
      </c>
      <c r="O61" s="100"/>
    </row>
    <row r="62" spans="1:15" s="14" customFormat="1" ht="19.5" customHeight="1" x14ac:dyDescent="0.25">
      <c r="A62" s="118"/>
      <c r="B62" s="116"/>
      <c r="C62" s="66"/>
      <c r="D62" s="109"/>
      <c r="E62" s="45"/>
      <c r="F62" s="124"/>
      <c r="G62" s="124"/>
      <c r="H62" s="120"/>
      <c r="I62" s="125"/>
      <c r="J62" s="125"/>
      <c r="K62" s="55" t="s">
        <v>53</v>
      </c>
      <c r="L62" s="17" t="s">
        <v>2</v>
      </c>
      <c r="M62" s="17">
        <v>9</v>
      </c>
      <c r="O62" s="100"/>
    </row>
    <row r="63" spans="1:15" s="14" customFormat="1" ht="19.5" customHeight="1" x14ac:dyDescent="0.25">
      <c r="A63" s="118"/>
      <c r="B63" s="116"/>
      <c r="C63" s="66"/>
      <c r="D63" s="109"/>
      <c r="E63" s="45"/>
      <c r="F63" s="124"/>
      <c r="G63" s="124"/>
      <c r="H63" s="120"/>
      <c r="I63" s="125"/>
      <c r="J63" s="125"/>
      <c r="K63" s="55" t="s">
        <v>14</v>
      </c>
      <c r="L63" s="17" t="s">
        <v>2</v>
      </c>
      <c r="M63" s="17">
        <v>9</v>
      </c>
      <c r="O63" s="100"/>
    </row>
    <row r="64" spans="1:15" s="14" customFormat="1" ht="19.5" customHeight="1" x14ac:dyDescent="0.25">
      <c r="A64" s="118"/>
      <c r="B64" s="116"/>
      <c r="C64" s="66"/>
      <c r="D64" s="109"/>
      <c r="E64" s="45"/>
      <c r="F64" s="124"/>
      <c r="G64" s="124"/>
      <c r="H64" s="120"/>
      <c r="I64" s="125"/>
      <c r="J64" s="125"/>
      <c r="K64" s="55" t="s">
        <v>15</v>
      </c>
      <c r="L64" s="17" t="s">
        <v>2</v>
      </c>
      <c r="M64" s="17">
        <v>9</v>
      </c>
      <c r="O64" s="100"/>
    </row>
    <row r="65" spans="1:15" s="14" customFormat="1" ht="19.5" customHeight="1" x14ac:dyDescent="0.25">
      <c r="A65" s="118"/>
      <c r="B65" s="116"/>
      <c r="C65" s="66"/>
      <c r="D65" s="109"/>
      <c r="E65" s="45"/>
      <c r="F65" s="124"/>
      <c r="G65" s="124"/>
      <c r="H65" s="120"/>
      <c r="I65" s="125"/>
      <c r="J65" s="125"/>
      <c r="K65" s="55" t="s">
        <v>50</v>
      </c>
      <c r="L65" s="17" t="s">
        <v>2</v>
      </c>
      <c r="M65" s="17">
        <v>3</v>
      </c>
      <c r="O65" s="100"/>
    </row>
    <row r="66" spans="1:15" s="14" customFormat="1" ht="19.5" customHeight="1" x14ac:dyDescent="0.25">
      <c r="A66" s="118"/>
      <c r="B66" s="116"/>
      <c r="C66" s="66"/>
      <c r="D66" s="109"/>
      <c r="E66" s="45"/>
      <c r="F66" s="124"/>
      <c r="G66" s="124"/>
      <c r="H66" s="120"/>
      <c r="I66" s="125"/>
      <c r="J66" s="125"/>
      <c r="K66" s="55" t="s">
        <v>16</v>
      </c>
      <c r="L66" s="17" t="s">
        <v>2</v>
      </c>
      <c r="M66" s="17">
        <v>6</v>
      </c>
      <c r="O66" s="100"/>
    </row>
    <row r="67" spans="1:15" s="14" customFormat="1" ht="19.5" customHeight="1" x14ac:dyDescent="0.25">
      <c r="A67" s="118"/>
      <c r="B67" s="116"/>
      <c r="C67" s="66"/>
      <c r="D67" s="109"/>
      <c r="E67" s="45"/>
      <c r="F67" s="124"/>
      <c r="G67" s="124"/>
      <c r="H67" s="120"/>
      <c r="I67" s="125"/>
      <c r="J67" s="125"/>
      <c r="K67" s="55" t="s">
        <v>45</v>
      </c>
      <c r="L67" s="17" t="s">
        <v>2</v>
      </c>
      <c r="M67" s="17">
        <v>98</v>
      </c>
      <c r="O67" s="100"/>
    </row>
    <row r="68" spans="1:15" s="14" customFormat="1" ht="21.75" customHeight="1" x14ac:dyDescent="0.25">
      <c r="A68" s="118"/>
      <c r="B68" s="116"/>
      <c r="C68" s="73"/>
      <c r="D68" s="108"/>
      <c r="E68" s="44"/>
      <c r="F68" s="64" t="s">
        <v>13</v>
      </c>
      <c r="G68" s="53" t="s">
        <v>88</v>
      </c>
      <c r="H68" s="111" t="s">
        <v>86</v>
      </c>
      <c r="I68" s="112"/>
      <c r="J68" s="112"/>
      <c r="K68" s="112"/>
      <c r="L68" s="112"/>
      <c r="M68" s="113"/>
      <c r="O68" s="100"/>
    </row>
    <row r="69" spans="1:15" s="25" customFormat="1" ht="78.75" x14ac:dyDescent="0.2">
      <c r="A69" s="118"/>
      <c r="B69" s="116"/>
      <c r="C69" s="66"/>
      <c r="D69" s="109"/>
      <c r="E69" s="45"/>
      <c r="F69" s="15" t="s">
        <v>37</v>
      </c>
      <c r="G69" s="15">
        <v>1</v>
      </c>
      <c r="H69" s="60" t="s">
        <v>105</v>
      </c>
      <c r="I69" s="17" t="s">
        <v>87</v>
      </c>
      <c r="J69" s="74">
        <v>1</v>
      </c>
      <c r="K69" s="75" t="s">
        <v>48</v>
      </c>
      <c r="L69" s="75" t="s">
        <v>48</v>
      </c>
      <c r="M69" s="75" t="s">
        <v>48</v>
      </c>
      <c r="O69" s="101"/>
    </row>
    <row r="70" spans="1:15" s="25" customFormat="1" x14ac:dyDescent="0.2">
      <c r="A70" s="118"/>
      <c r="B70" s="116"/>
      <c r="C70" s="66"/>
      <c r="D70" s="109"/>
      <c r="E70" s="45"/>
      <c r="F70" s="114" t="s">
        <v>37</v>
      </c>
      <c r="G70" s="114">
        <v>1</v>
      </c>
      <c r="H70" s="130" t="s">
        <v>106</v>
      </c>
      <c r="I70" s="132" t="s">
        <v>46</v>
      </c>
      <c r="J70" s="132">
        <v>0.05</v>
      </c>
      <c r="K70" s="55" t="s">
        <v>53</v>
      </c>
      <c r="L70" s="17" t="s">
        <v>2</v>
      </c>
      <c r="M70" s="75">
        <v>3</v>
      </c>
      <c r="O70" s="101"/>
    </row>
    <row r="71" spans="1:15" s="25" customFormat="1" x14ac:dyDescent="0.2">
      <c r="A71" s="118"/>
      <c r="B71" s="116"/>
      <c r="C71" s="66"/>
      <c r="D71" s="109"/>
      <c r="E71" s="45"/>
      <c r="F71" s="115"/>
      <c r="G71" s="115"/>
      <c r="H71" s="131"/>
      <c r="I71" s="133"/>
      <c r="J71" s="133"/>
      <c r="K71" s="55" t="s">
        <v>14</v>
      </c>
      <c r="L71" s="17" t="s">
        <v>2</v>
      </c>
      <c r="M71" s="75">
        <v>3</v>
      </c>
      <c r="O71" s="101"/>
    </row>
    <row r="72" spans="1:15" s="25" customFormat="1" x14ac:dyDescent="0.2">
      <c r="A72" s="118"/>
      <c r="B72" s="116"/>
      <c r="C72" s="66"/>
      <c r="D72" s="109"/>
      <c r="E72" s="45"/>
      <c r="F72" s="115"/>
      <c r="G72" s="115"/>
      <c r="H72" s="131"/>
      <c r="I72" s="133"/>
      <c r="J72" s="133"/>
      <c r="K72" s="55" t="s">
        <v>15</v>
      </c>
      <c r="L72" s="17" t="s">
        <v>2</v>
      </c>
      <c r="M72" s="75">
        <v>3</v>
      </c>
      <c r="O72" s="101"/>
    </row>
    <row r="73" spans="1:15" s="14" customFormat="1" x14ac:dyDescent="0.25">
      <c r="A73" s="119"/>
      <c r="B73" s="116"/>
      <c r="C73" s="66"/>
      <c r="D73" s="109"/>
      <c r="E73" s="45"/>
      <c r="F73" s="166"/>
      <c r="G73" s="166"/>
      <c r="H73" s="167"/>
      <c r="I73" s="165"/>
      <c r="J73" s="165"/>
      <c r="K73" s="55" t="s">
        <v>69</v>
      </c>
      <c r="L73" s="17" t="s">
        <v>2</v>
      </c>
      <c r="M73" s="17">
        <v>3</v>
      </c>
      <c r="O73" s="100"/>
    </row>
    <row r="74" spans="1:15" s="14" customFormat="1" ht="23.25" customHeight="1" x14ac:dyDescent="0.25">
      <c r="A74" s="111" t="s">
        <v>120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3"/>
      <c r="O74" s="100"/>
    </row>
    <row r="75" spans="1:15" s="14" customFormat="1" ht="21.75" customHeight="1" x14ac:dyDescent="0.25">
      <c r="A75" s="157">
        <v>3</v>
      </c>
      <c r="B75" s="168" t="s">
        <v>80</v>
      </c>
      <c r="C75" s="49"/>
      <c r="D75" s="108"/>
      <c r="E75" s="108" t="s">
        <v>113</v>
      </c>
      <c r="F75" s="51"/>
      <c r="G75" s="51"/>
      <c r="H75" s="52" t="s">
        <v>34</v>
      </c>
      <c r="I75" s="53" t="s">
        <v>17</v>
      </c>
      <c r="J75" s="53" t="s">
        <v>74</v>
      </c>
      <c r="K75" s="48"/>
      <c r="L75" s="48"/>
      <c r="M75" s="48"/>
      <c r="O75" s="100"/>
    </row>
    <row r="76" spans="1:15" s="14" customFormat="1" ht="57" customHeight="1" x14ac:dyDescent="0.25">
      <c r="A76" s="158"/>
      <c r="B76" s="169"/>
      <c r="C76" s="50"/>
      <c r="D76" s="109"/>
      <c r="E76" s="109"/>
      <c r="F76" s="15" t="s">
        <v>35</v>
      </c>
      <c r="G76" s="15">
        <v>15</v>
      </c>
      <c r="H76" s="59" t="s">
        <v>121</v>
      </c>
      <c r="I76" s="17" t="s">
        <v>2</v>
      </c>
      <c r="J76" s="17">
        <v>15</v>
      </c>
      <c r="K76" s="17" t="s">
        <v>6</v>
      </c>
      <c r="L76" s="17" t="s">
        <v>6</v>
      </c>
      <c r="M76" s="17" t="s">
        <v>6</v>
      </c>
      <c r="O76" s="100"/>
    </row>
    <row r="77" spans="1:15" s="14" customFormat="1" ht="39" customHeight="1" x14ac:dyDescent="0.25">
      <c r="A77" s="158"/>
      <c r="B77" s="169"/>
      <c r="C77" s="50"/>
      <c r="D77" s="109"/>
      <c r="E77" s="109"/>
      <c r="F77" s="15" t="s">
        <v>35</v>
      </c>
      <c r="G77" s="15">
        <v>1</v>
      </c>
      <c r="H77" s="59" t="s">
        <v>107</v>
      </c>
      <c r="I77" s="17" t="s">
        <v>2</v>
      </c>
      <c r="J77" s="17">
        <v>1</v>
      </c>
      <c r="K77" s="17" t="s">
        <v>6</v>
      </c>
      <c r="L77" s="17" t="s">
        <v>6</v>
      </c>
      <c r="M77" s="17" t="s">
        <v>6</v>
      </c>
      <c r="O77" s="100"/>
    </row>
    <row r="78" spans="1:15" s="14" customFormat="1" ht="33" customHeight="1" x14ac:dyDescent="0.25">
      <c r="A78" s="158"/>
      <c r="B78" s="169"/>
      <c r="C78" s="50"/>
      <c r="D78" s="109"/>
      <c r="E78" s="109"/>
      <c r="F78" s="15" t="s">
        <v>35</v>
      </c>
      <c r="G78" s="15">
        <v>1</v>
      </c>
      <c r="H78" s="59" t="s">
        <v>115</v>
      </c>
      <c r="I78" s="17" t="s">
        <v>2</v>
      </c>
      <c r="J78" s="17">
        <v>1</v>
      </c>
      <c r="K78" s="17" t="s">
        <v>6</v>
      </c>
      <c r="L78" s="17" t="s">
        <v>6</v>
      </c>
      <c r="M78" s="17" t="s">
        <v>6</v>
      </c>
      <c r="O78" s="100"/>
    </row>
    <row r="79" spans="1:15" s="14" customFormat="1" ht="35.25" customHeight="1" x14ac:dyDescent="0.25">
      <c r="A79" s="158"/>
      <c r="B79" s="169"/>
      <c r="C79" s="50"/>
      <c r="D79" s="109"/>
      <c r="E79" s="109"/>
      <c r="F79" s="17" t="s">
        <v>18</v>
      </c>
      <c r="G79" s="17">
        <v>18</v>
      </c>
      <c r="H79" s="76" t="s">
        <v>116</v>
      </c>
      <c r="I79" s="17" t="s">
        <v>18</v>
      </c>
      <c r="J79" s="17">
        <v>18</v>
      </c>
      <c r="K79" s="17" t="s">
        <v>6</v>
      </c>
      <c r="L79" s="17" t="s">
        <v>6</v>
      </c>
      <c r="M79" s="17" t="s">
        <v>6</v>
      </c>
      <c r="O79" s="100"/>
    </row>
    <row r="80" spans="1:15" s="14" customFormat="1" ht="54.6" customHeight="1" x14ac:dyDescent="0.25">
      <c r="A80" s="158"/>
      <c r="B80" s="169"/>
      <c r="C80" s="50"/>
      <c r="D80" s="109"/>
      <c r="E80" s="109"/>
      <c r="F80" s="17" t="s">
        <v>2</v>
      </c>
      <c r="G80" s="17">
        <v>18</v>
      </c>
      <c r="H80" s="76" t="s">
        <v>70</v>
      </c>
      <c r="I80" s="17" t="s">
        <v>2</v>
      </c>
      <c r="J80" s="17">
        <v>18</v>
      </c>
      <c r="K80" s="17" t="s">
        <v>6</v>
      </c>
      <c r="L80" s="17" t="s">
        <v>6</v>
      </c>
      <c r="M80" s="17" t="s">
        <v>6</v>
      </c>
      <c r="O80" s="100"/>
    </row>
    <row r="81" spans="1:15" s="14" customFormat="1" ht="32.25" customHeight="1" x14ac:dyDescent="0.25">
      <c r="A81" s="158"/>
      <c r="B81" s="169"/>
      <c r="C81" s="50"/>
      <c r="D81" s="109"/>
      <c r="E81" s="109"/>
      <c r="F81" s="17" t="s">
        <v>18</v>
      </c>
      <c r="G81" s="17">
        <v>1</v>
      </c>
      <c r="H81" s="76" t="s">
        <v>117</v>
      </c>
      <c r="I81" s="17" t="s">
        <v>18</v>
      </c>
      <c r="J81" s="17">
        <v>1</v>
      </c>
      <c r="K81" s="17" t="s">
        <v>6</v>
      </c>
      <c r="L81" s="17" t="s">
        <v>6</v>
      </c>
      <c r="M81" s="17" t="s">
        <v>6</v>
      </c>
      <c r="O81" s="100"/>
    </row>
    <row r="82" spans="1:15" s="14" customFormat="1" ht="49.5" customHeight="1" x14ac:dyDescent="0.25">
      <c r="A82" s="158"/>
      <c r="B82" s="169"/>
      <c r="C82" s="50"/>
      <c r="D82" s="109"/>
      <c r="E82" s="109"/>
      <c r="F82" s="17" t="s">
        <v>19</v>
      </c>
      <c r="G82" s="17">
        <v>16</v>
      </c>
      <c r="H82" s="60" t="s">
        <v>118</v>
      </c>
      <c r="I82" s="17" t="s">
        <v>19</v>
      </c>
      <c r="J82" s="17">
        <v>16</v>
      </c>
      <c r="K82" s="17" t="s">
        <v>6</v>
      </c>
      <c r="L82" s="17" t="s">
        <v>6</v>
      </c>
      <c r="M82" s="17" t="s">
        <v>6</v>
      </c>
      <c r="O82" s="100"/>
    </row>
    <row r="83" spans="1:15" s="14" customFormat="1" ht="49.5" customHeight="1" x14ac:dyDescent="0.25">
      <c r="A83" s="158"/>
      <c r="B83" s="169"/>
      <c r="C83" s="50"/>
      <c r="D83" s="109"/>
      <c r="E83" s="109"/>
      <c r="F83" s="17" t="s">
        <v>19</v>
      </c>
      <c r="G83" s="17">
        <v>1</v>
      </c>
      <c r="H83" s="60" t="s">
        <v>119</v>
      </c>
      <c r="I83" s="17" t="s">
        <v>19</v>
      </c>
      <c r="J83" s="17">
        <v>1</v>
      </c>
      <c r="K83" s="17" t="s">
        <v>6</v>
      </c>
      <c r="L83" s="17" t="s">
        <v>6</v>
      </c>
      <c r="M83" s="17" t="s">
        <v>6</v>
      </c>
      <c r="O83" s="100"/>
    </row>
    <row r="84" spans="1:15" s="14" customFormat="1" ht="33" customHeight="1" x14ac:dyDescent="0.25">
      <c r="A84" s="158"/>
      <c r="B84" s="169"/>
      <c r="C84" s="50"/>
      <c r="D84" s="109"/>
      <c r="E84" s="109"/>
      <c r="F84" s="77" t="s">
        <v>3</v>
      </c>
      <c r="G84" s="17">
        <v>6.3</v>
      </c>
      <c r="H84" s="78" t="s">
        <v>81</v>
      </c>
      <c r="I84" s="77" t="s">
        <v>3</v>
      </c>
      <c r="J84" s="17">
        <v>6.3</v>
      </c>
      <c r="K84" s="17" t="s">
        <v>6</v>
      </c>
      <c r="L84" s="17" t="s">
        <v>6</v>
      </c>
      <c r="M84" s="17" t="s">
        <v>6</v>
      </c>
      <c r="O84" s="100"/>
    </row>
    <row r="85" spans="1:15" s="14" customFormat="1" ht="33" customHeight="1" x14ac:dyDescent="0.25">
      <c r="A85" s="158"/>
      <c r="B85" s="169"/>
      <c r="C85" s="50"/>
      <c r="D85" s="109"/>
      <c r="E85" s="109"/>
      <c r="F85" s="77" t="s">
        <v>3</v>
      </c>
      <c r="G85" s="17">
        <v>6.3</v>
      </c>
      <c r="H85" s="78" t="s">
        <v>82</v>
      </c>
      <c r="I85" s="77" t="s">
        <v>3</v>
      </c>
      <c r="J85" s="17">
        <v>6.3</v>
      </c>
      <c r="K85" s="17" t="s">
        <v>6</v>
      </c>
      <c r="L85" s="17" t="s">
        <v>6</v>
      </c>
      <c r="M85" s="17" t="s">
        <v>6</v>
      </c>
      <c r="O85" s="100"/>
    </row>
    <row r="86" spans="1:15" s="14" customFormat="1" ht="48.75" customHeight="1" x14ac:dyDescent="0.25">
      <c r="A86" s="158"/>
      <c r="B86" s="169"/>
      <c r="C86" s="50"/>
      <c r="D86" s="109"/>
      <c r="E86" s="109"/>
      <c r="F86" s="77" t="s">
        <v>3</v>
      </c>
      <c r="G86" s="77">
        <v>4.7839999999999998</v>
      </c>
      <c r="H86" s="76" t="s">
        <v>83</v>
      </c>
      <c r="I86" s="77" t="s">
        <v>3</v>
      </c>
      <c r="J86" s="77">
        <v>4.7839999999999998</v>
      </c>
      <c r="K86" s="17" t="s">
        <v>6</v>
      </c>
      <c r="L86" s="17" t="s">
        <v>6</v>
      </c>
      <c r="M86" s="17" t="s">
        <v>6</v>
      </c>
      <c r="O86" s="100"/>
    </row>
    <row r="87" spans="1:15" s="14" customFormat="1" ht="53.45" customHeight="1" x14ac:dyDescent="0.25">
      <c r="A87" s="158"/>
      <c r="B87" s="169"/>
      <c r="C87" s="50"/>
      <c r="D87" s="109"/>
      <c r="E87" s="109"/>
      <c r="F87" s="77" t="s">
        <v>3</v>
      </c>
      <c r="G87" s="77">
        <v>4.7839999999999998</v>
      </c>
      <c r="H87" s="76" t="s">
        <v>84</v>
      </c>
      <c r="I87" s="77" t="s">
        <v>3</v>
      </c>
      <c r="J87" s="77">
        <v>4.7839999999999998</v>
      </c>
      <c r="K87" s="48" t="s">
        <v>6</v>
      </c>
      <c r="L87" s="48" t="s">
        <v>6</v>
      </c>
      <c r="M87" s="48" t="s">
        <v>6</v>
      </c>
      <c r="O87" s="100"/>
    </row>
    <row r="88" spans="1:15" ht="23.25" customHeight="1" x14ac:dyDescent="0.25">
      <c r="A88" s="147" t="s">
        <v>27</v>
      </c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9"/>
    </row>
    <row r="89" spans="1:15" ht="90" customHeight="1" x14ac:dyDescent="0.25">
      <c r="A89" s="79">
        <v>4</v>
      </c>
      <c r="B89" s="48" t="s">
        <v>80</v>
      </c>
      <c r="C89" s="73"/>
      <c r="D89" s="44"/>
      <c r="E89" s="44"/>
      <c r="F89" s="15" t="s">
        <v>35</v>
      </c>
      <c r="G89" s="15">
        <v>17</v>
      </c>
      <c r="H89" s="60" t="s">
        <v>123</v>
      </c>
      <c r="I89" s="80" t="s">
        <v>28</v>
      </c>
      <c r="J89" s="80">
        <v>5.66</v>
      </c>
      <c r="K89" s="55" t="s">
        <v>29</v>
      </c>
      <c r="L89" s="17" t="s">
        <v>2</v>
      </c>
      <c r="M89" s="17">
        <v>17</v>
      </c>
    </row>
    <row r="90" spans="1:15" ht="23.25" customHeight="1" x14ac:dyDescent="0.25">
      <c r="A90" s="111" t="s">
        <v>99</v>
      </c>
      <c r="B90" s="112"/>
      <c r="C90" s="112"/>
      <c r="D90" s="112"/>
      <c r="E90" s="112"/>
      <c r="F90" s="112"/>
      <c r="G90" s="112"/>
      <c r="H90" s="113"/>
      <c r="I90" s="53" t="s">
        <v>17</v>
      </c>
      <c r="J90" s="53" t="s">
        <v>85</v>
      </c>
      <c r="K90" s="81"/>
      <c r="L90" s="81"/>
      <c r="M90" s="82"/>
    </row>
    <row r="91" spans="1:15" ht="94.5" x14ac:dyDescent="0.25">
      <c r="A91" s="157">
        <v>5</v>
      </c>
      <c r="B91" s="108" t="s">
        <v>80</v>
      </c>
      <c r="C91" s="26" t="s">
        <v>91</v>
      </c>
      <c r="D91" s="83">
        <v>1000554607</v>
      </c>
      <c r="E91" s="44" t="s">
        <v>124</v>
      </c>
      <c r="F91" s="58" t="s">
        <v>35</v>
      </c>
      <c r="G91" s="58">
        <v>17</v>
      </c>
      <c r="H91" s="84" t="s">
        <v>122</v>
      </c>
      <c r="I91" s="80" t="s">
        <v>30</v>
      </c>
      <c r="J91" s="80">
        <v>17</v>
      </c>
      <c r="K91" s="85" t="s">
        <v>126</v>
      </c>
      <c r="L91" s="17"/>
      <c r="M91" s="17"/>
    </row>
    <row r="92" spans="1:15" s="14" customFormat="1" ht="42" customHeight="1" x14ac:dyDescent="0.25">
      <c r="A92" s="158"/>
      <c r="B92" s="109"/>
      <c r="C92" s="45"/>
      <c r="D92" s="150"/>
      <c r="E92" s="86"/>
      <c r="F92" s="153" t="s">
        <v>35</v>
      </c>
      <c r="G92" s="154">
        <v>17</v>
      </c>
      <c r="H92" s="120" t="s">
        <v>125</v>
      </c>
      <c r="I92" s="125" t="s">
        <v>36</v>
      </c>
      <c r="J92" s="125">
        <v>1.53</v>
      </c>
      <c r="K92" s="162" t="s">
        <v>126</v>
      </c>
      <c r="L92" s="132"/>
      <c r="M92" s="132"/>
      <c r="O92" s="100"/>
    </row>
    <row r="93" spans="1:15" s="14" customFormat="1" ht="18.75" customHeight="1" x14ac:dyDescent="0.25">
      <c r="A93" s="158"/>
      <c r="B93" s="109"/>
      <c r="C93" s="45"/>
      <c r="D93" s="151"/>
      <c r="E93" s="87"/>
      <c r="F93" s="153"/>
      <c r="G93" s="155"/>
      <c r="H93" s="120"/>
      <c r="I93" s="125"/>
      <c r="J93" s="125"/>
      <c r="K93" s="163"/>
      <c r="L93" s="133"/>
      <c r="M93" s="133"/>
      <c r="O93" s="100"/>
    </row>
    <row r="94" spans="1:15" s="14" customFormat="1" ht="18.75" customHeight="1" x14ac:dyDescent="0.25">
      <c r="A94" s="158"/>
      <c r="B94" s="109"/>
      <c r="C94" s="45"/>
      <c r="D94" s="151"/>
      <c r="E94" s="87"/>
      <c r="F94" s="153"/>
      <c r="G94" s="155"/>
      <c r="H94" s="120"/>
      <c r="I94" s="125"/>
      <c r="J94" s="125"/>
      <c r="K94" s="163"/>
      <c r="L94" s="133"/>
      <c r="M94" s="133"/>
      <c r="O94" s="100"/>
    </row>
    <row r="95" spans="1:15" s="14" customFormat="1" ht="18.75" customHeight="1" x14ac:dyDescent="0.25">
      <c r="A95" s="158"/>
      <c r="B95" s="109"/>
      <c r="C95" s="45"/>
      <c r="D95" s="152"/>
      <c r="E95" s="88"/>
      <c r="F95" s="153"/>
      <c r="G95" s="156"/>
      <c r="H95" s="120"/>
      <c r="I95" s="125"/>
      <c r="J95" s="125"/>
      <c r="K95" s="164"/>
      <c r="L95" s="165"/>
      <c r="M95" s="165"/>
      <c r="O95" s="100"/>
    </row>
    <row r="96" spans="1:15" ht="31.5" x14ac:dyDescent="0.25">
      <c r="A96" s="158"/>
      <c r="B96" s="109"/>
      <c r="C96" s="45"/>
      <c r="D96" s="108"/>
      <c r="E96" s="44"/>
      <c r="F96" s="58" t="s">
        <v>35</v>
      </c>
      <c r="G96" s="58">
        <v>17</v>
      </c>
      <c r="H96" s="89" t="s">
        <v>66</v>
      </c>
      <c r="I96" s="77" t="s">
        <v>31</v>
      </c>
      <c r="J96" s="77">
        <v>0.17</v>
      </c>
      <c r="K96" s="48" t="s">
        <v>6</v>
      </c>
      <c r="L96" s="48" t="s">
        <v>6</v>
      </c>
      <c r="M96" s="48" t="s">
        <v>6</v>
      </c>
    </row>
    <row r="97" spans="1:15" s="14" customFormat="1" x14ac:dyDescent="0.25">
      <c r="A97" s="159"/>
      <c r="B97" s="110"/>
      <c r="C97" s="45"/>
      <c r="D97" s="109"/>
      <c r="E97" s="45"/>
      <c r="F97" s="58" t="s">
        <v>35</v>
      </c>
      <c r="G97" s="58">
        <v>17</v>
      </c>
      <c r="H97" s="90" t="s">
        <v>32</v>
      </c>
      <c r="I97" s="91" t="s">
        <v>33</v>
      </c>
      <c r="J97" s="91">
        <v>17</v>
      </c>
      <c r="K97" s="44" t="s">
        <v>6</v>
      </c>
      <c r="L97" s="44" t="s">
        <v>6</v>
      </c>
      <c r="M97" s="44" t="s">
        <v>6</v>
      </c>
      <c r="O97" s="100"/>
    </row>
    <row r="98" spans="1:15" s="14" customFormat="1" ht="20.25" customHeight="1" x14ac:dyDescent="0.25">
      <c r="A98" s="147" t="s">
        <v>24</v>
      </c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9"/>
      <c r="O98" s="100"/>
    </row>
    <row r="99" spans="1:15" s="14" customFormat="1" ht="97.5" customHeight="1" x14ac:dyDescent="0.25">
      <c r="A99" s="47">
        <v>6</v>
      </c>
      <c r="B99" s="48" t="s">
        <v>80</v>
      </c>
      <c r="C99" s="48"/>
      <c r="D99" s="92"/>
      <c r="E99" s="93"/>
      <c r="F99" s="58" t="s">
        <v>25</v>
      </c>
      <c r="G99" s="94" t="s">
        <v>108</v>
      </c>
      <c r="H99" s="95" t="s">
        <v>109</v>
      </c>
      <c r="I99" s="96" t="s">
        <v>26</v>
      </c>
      <c r="J99" s="91">
        <v>0.128</v>
      </c>
      <c r="K99" s="96" t="s">
        <v>126</v>
      </c>
      <c r="L99" s="96"/>
      <c r="M99" s="91"/>
      <c r="O99" s="100"/>
    </row>
    <row r="100" spans="1:15" s="18" customFormat="1" ht="21" customHeight="1" x14ac:dyDescent="0.2">
      <c r="A100" s="160" t="s">
        <v>56</v>
      </c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O100" s="102"/>
    </row>
    <row r="101" spans="1:15" s="43" customFormat="1" ht="98.25" customHeight="1" x14ac:dyDescent="0.2">
      <c r="A101" s="47">
        <v>7</v>
      </c>
      <c r="B101" s="48" t="s">
        <v>80</v>
      </c>
      <c r="C101" s="48"/>
      <c r="D101" s="39"/>
      <c r="E101" s="39"/>
      <c r="F101" s="40"/>
      <c r="G101" s="41"/>
      <c r="H101" s="39" t="s">
        <v>110</v>
      </c>
      <c r="I101" s="97" t="s">
        <v>95</v>
      </c>
      <c r="J101" s="98">
        <v>1</v>
      </c>
      <c r="K101" s="42" t="s">
        <v>48</v>
      </c>
      <c r="L101" s="42" t="s">
        <v>48</v>
      </c>
      <c r="M101" s="42" t="s">
        <v>48</v>
      </c>
      <c r="O101" s="103"/>
    </row>
    <row r="102" spans="1:15" s="43" customFormat="1" ht="21" customHeight="1" x14ac:dyDescent="0.2">
      <c r="A102" s="170" t="s">
        <v>132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2"/>
      <c r="O102" s="103"/>
    </row>
    <row r="103" spans="1:15" s="43" customFormat="1" ht="21" customHeight="1" x14ac:dyDescent="0.2">
      <c r="A103" s="104"/>
      <c r="B103" s="105"/>
      <c r="C103" s="105"/>
      <c r="D103" s="39"/>
      <c r="E103" s="39"/>
      <c r="F103" s="173"/>
      <c r="G103" s="174"/>
      <c r="H103" s="175" t="s">
        <v>133</v>
      </c>
      <c r="I103" s="97" t="s">
        <v>17</v>
      </c>
      <c r="J103" s="98">
        <v>1</v>
      </c>
      <c r="K103" s="106"/>
      <c r="L103" s="106"/>
      <c r="M103" s="106"/>
      <c r="O103" s="103"/>
    </row>
    <row r="104" spans="1:15" s="43" customFormat="1" ht="21" customHeight="1" x14ac:dyDescent="0.2">
      <c r="A104" s="104"/>
      <c r="B104" s="105"/>
      <c r="C104" s="105"/>
      <c r="D104" s="39"/>
      <c r="E104" s="39"/>
      <c r="F104" s="173"/>
      <c r="G104" s="174"/>
      <c r="H104" s="176" t="s">
        <v>134</v>
      </c>
      <c r="I104" s="97" t="s">
        <v>17</v>
      </c>
      <c r="J104" s="98">
        <v>18</v>
      </c>
      <c r="K104" s="106"/>
      <c r="L104" s="106"/>
      <c r="M104" s="106"/>
      <c r="O104" s="103"/>
    </row>
    <row r="105" spans="1:15" s="43" customFormat="1" ht="21" customHeight="1" x14ac:dyDescent="0.2">
      <c r="A105" s="104"/>
      <c r="B105" s="105"/>
      <c r="C105" s="105"/>
      <c r="D105" s="39"/>
      <c r="E105" s="175"/>
      <c r="F105" s="173"/>
      <c r="G105" s="174"/>
      <c r="H105" s="175" t="s">
        <v>135</v>
      </c>
      <c r="I105" s="97" t="s">
        <v>17</v>
      </c>
      <c r="J105" s="98">
        <v>1</v>
      </c>
      <c r="K105" s="106"/>
      <c r="L105" s="106"/>
      <c r="M105" s="106"/>
      <c r="O105" s="103"/>
    </row>
    <row r="106" spans="1:15" s="43" customFormat="1" ht="21" customHeight="1" x14ac:dyDescent="0.2">
      <c r="A106" s="104"/>
      <c r="B106" s="105"/>
      <c r="C106" s="105"/>
      <c r="D106" s="39"/>
      <c r="E106" s="39"/>
      <c r="F106" s="173"/>
      <c r="G106" s="174"/>
      <c r="H106" s="175" t="s">
        <v>136</v>
      </c>
      <c r="I106" s="97" t="s">
        <v>3</v>
      </c>
      <c r="J106" s="177">
        <v>0.89400000000000002</v>
      </c>
      <c r="K106" s="106"/>
      <c r="L106" s="106"/>
      <c r="M106" s="106"/>
      <c r="O106" s="103"/>
    </row>
    <row r="107" spans="1:15" s="14" customFormat="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O107" s="100"/>
    </row>
    <row r="108" spans="1:15" x14ac:dyDescent="0.25">
      <c r="A108" s="6"/>
      <c r="B108" s="13"/>
      <c r="C108" s="14"/>
      <c r="D108" s="38" t="s">
        <v>96</v>
      </c>
      <c r="E108" s="7"/>
      <c r="F108" s="27"/>
      <c r="G108" s="28"/>
      <c r="H108" s="29"/>
      <c r="I108" s="30"/>
      <c r="J108" s="31"/>
      <c r="K108" s="5"/>
    </row>
    <row r="109" spans="1:15" x14ac:dyDescent="0.25">
      <c r="A109" s="6"/>
      <c r="B109" s="8"/>
      <c r="C109" s="8"/>
      <c r="D109" s="8"/>
      <c r="E109" s="8"/>
      <c r="F109" s="32"/>
      <c r="G109" s="32"/>
      <c r="H109" s="29"/>
      <c r="I109" s="30"/>
      <c r="J109" s="30"/>
      <c r="K109" s="5"/>
    </row>
    <row r="110" spans="1:15" x14ac:dyDescent="0.25">
      <c r="A110" s="6"/>
      <c r="B110" s="9"/>
      <c r="C110" s="9"/>
      <c r="D110" s="9"/>
      <c r="E110" s="9"/>
      <c r="F110" s="33"/>
      <c r="G110" s="33"/>
      <c r="H110" s="29"/>
      <c r="I110" s="30"/>
      <c r="J110" s="30"/>
      <c r="K110" s="5"/>
    </row>
    <row r="111" spans="1:15" x14ac:dyDescent="0.25">
      <c r="A111" s="6"/>
      <c r="B111" s="13"/>
      <c r="C111" s="14"/>
      <c r="D111" s="10"/>
      <c r="E111" s="10"/>
      <c r="F111" s="34"/>
      <c r="G111" s="35"/>
      <c r="H111" s="36"/>
      <c r="I111" s="37"/>
      <c r="J111" s="34"/>
      <c r="K111" s="11"/>
    </row>
    <row r="112" spans="1:15" x14ac:dyDescent="0.25">
      <c r="A112" s="6"/>
      <c r="B112" s="9"/>
      <c r="C112" s="9"/>
      <c r="D112" s="9"/>
      <c r="E112" s="9"/>
      <c r="F112" s="33"/>
      <c r="G112" s="33"/>
      <c r="H112" s="29"/>
      <c r="I112" s="30"/>
      <c r="J112" s="30"/>
      <c r="K112" s="5"/>
    </row>
  </sheetData>
  <autoFilter ref="A23:O23"/>
  <mergeCells count="83">
    <mergeCell ref="D68:D73"/>
    <mergeCell ref="K92:K95"/>
    <mergeCell ref="L92:L95"/>
    <mergeCell ref="M92:M95"/>
    <mergeCell ref="H68:M68"/>
    <mergeCell ref="F70:F73"/>
    <mergeCell ref="G70:G73"/>
    <mergeCell ref="H70:H73"/>
    <mergeCell ref="I70:I73"/>
    <mergeCell ref="J70:J73"/>
    <mergeCell ref="A74:M74"/>
    <mergeCell ref="A75:A87"/>
    <mergeCell ref="B75:B87"/>
    <mergeCell ref="D75:D87"/>
    <mergeCell ref="H31:H40"/>
    <mergeCell ref="I31:I40"/>
    <mergeCell ref="J31:J40"/>
    <mergeCell ref="J26:J30"/>
    <mergeCell ref="I26:I30"/>
    <mergeCell ref="G26:G30"/>
    <mergeCell ref="A25:A53"/>
    <mergeCell ref="B25:B53"/>
    <mergeCell ref="F31:F40"/>
    <mergeCell ref="G31:G40"/>
    <mergeCell ref="A88:M88"/>
    <mergeCell ref="A90:H90"/>
    <mergeCell ref="D96:D97"/>
    <mergeCell ref="H92:H95"/>
    <mergeCell ref="I92:I95"/>
    <mergeCell ref="J92:J95"/>
    <mergeCell ref="D92:D95"/>
    <mergeCell ref="F92:F95"/>
    <mergeCell ref="G92:G95"/>
    <mergeCell ref="A98:M98"/>
    <mergeCell ref="B91:B97"/>
    <mergeCell ref="A91:A97"/>
    <mergeCell ref="A100:M100"/>
    <mergeCell ref="A102:M102"/>
    <mergeCell ref="I2:K2"/>
    <mergeCell ref="J4:M4"/>
    <mergeCell ref="J5:M5"/>
    <mergeCell ref="L21:L22"/>
    <mergeCell ref="M21:M22"/>
    <mergeCell ref="A18:M18"/>
    <mergeCell ref="A19:M19"/>
    <mergeCell ref="G21:G22"/>
    <mergeCell ref="H21:H22"/>
    <mergeCell ref="I21:I22"/>
    <mergeCell ref="A12:M12"/>
    <mergeCell ref="A15:J15"/>
    <mergeCell ref="A21:A22"/>
    <mergeCell ref="I61:I67"/>
    <mergeCell ref="K21:K22"/>
    <mergeCell ref="A20:M20"/>
    <mergeCell ref="A17:M17"/>
    <mergeCell ref="H41:H50"/>
    <mergeCell ref="I41:I50"/>
    <mergeCell ref="J41:J50"/>
    <mergeCell ref="B21:B22"/>
    <mergeCell ref="C21:C22"/>
    <mergeCell ref="D21:E21"/>
    <mergeCell ref="F21:F22"/>
    <mergeCell ref="J21:J22"/>
    <mergeCell ref="F61:F67"/>
    <mergeCell ref="A24:M24"/>
    <mergeCell ref="F26:F30"/>
    <mergeCell ref="H26:H30"/>
    <mergeCell ref="O25:O53"/>
    <mergeCell ref="E25:E53"/>
    <mergeCell ref="E55:E59"/>
    <mergeCell ref="E75:E87"/>
    <mergeCell ref="A54:H54"/>
    <mergeCell ref="F41:F50"/>
    <mergeCell ref="G41:G50"/>
    <mergeCell ref="B55:B73"/>
    <mergeCell ref="A55:A73"/>
    <mergeCell ref="H61:H67"/>
    <mergeCell ref="H55:M55"/>
    <mergeCell ref="D55:D59"/>
    <mergeCell ref="D60:D67"/>
    <mergeCell ref="H60:M60"/>
    <mergeCell ref="G61:G67"/>
    <mergeCell ref="J61:J67"/>
  </mergeCells>
  <phoneticPr fontId="0" type="noConversion"/>
  <pageMargins left="0.19685039370078741" right="0.19685039370078741" top="0.39370078740157483" bottom="0.39370078740157483" header="0.31496062992125984" footer="0.31496062992125984"/>
  <pageSetup paperSize="9" scale="4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Лин 603</vt:lpstr>
      <vt:lpstr>'Лин 603'!Область_печати</vt:lpstr>
    </vt:vector>
  </TitlesOfParts>
  <Company>OES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Анатольевна</dc:creator>
  <cp:lastModifiedBy>Чернышев Михаил Борисович</cp:lastModifiedBy>
  <cp:lastPrinted>2022-07-07T17:16:34Z</cp:lastPrinted>
  <dcterms:created xsi:type="dcterms:W3CDTF">2007-10-19T06:30:29Z</dcterms:created>
  <dcterms:modified xsi:type="dcterms:W3CDTF">2024-11-13T07:02:32Z</dcterms:modified>
</cp:coreProperties>
</file>